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 activeTab="4"/>
  </bookViews>
  <sheets>
    <sheet name="土钉墙" sheetId="1" r:id="rId1"/>
    <sheet name="简单挂网喷" sheetId="2" r:id="rId2"/>
    <sheet name="预应力" sheetId="3" r:id="rId3"/>
    <sheet name="护坡桩" sheetId="4" r:id="rId4"/>
    <sheet name="旋喷桩" sheetId="5" r:id="rId5"/>
    <sheet name="汇总" sheetId="6" r:id="rId6"/>
  </sheets>
  <definedNames>
    <definedName name="_xlnm.Print_Area" localSheetId="0">'#REF!'!#REF!</definedName>
    <definedName name="_xlnm.Print_Area" localSheetId="1">'#REF!'!#REF!</definedName>
    <definedName name="_xlnm.Print_Area" localSheetId="2">'#REF!'!#REF!</definedName>
  </definedNames>
  <calcPr calcId="144525"/>
</workbook>
</file>

<file path=xl/sharedStrings.xml><?xml version="1.0" encoding="utf-8"?>
<sst xmlns="http://schemas.openxmlformats.org/spreadsheetml/2006/main" count="94">
  <si>
    <t>基坑支护工程综合单价报价表(一)</t>
  </si>
  <si>
    <t>单位：元</t>
  </si>
  <si>
    <t>土钉墙</t>
  </si>
  <si>
    <t>综合单价</t>
  </si>
  <si>
    <t>(放坡系数1:0.3)</t>
  </si>
  <si>
    <t>(元/㎡)</t>
  </si>
  <si>
    <t>其中，每平方米：</t>
  </si>
  <si>
    <t>费用名称</t>
  </si>
  <si>
    <t>单位</t>
  </si>
  <si>
    <t>消耗量</t>
  </si>
  <si>
    <t>单价</t>
  </si>
  <si>
    <t>合价</t>
  </si>
  <si>
    <t>备注</t>
  </si>
  <si>
    <t>人工费</t>
  </si>
  <si>
    <t>混凝土</t>
  </si>
  <si>
    <r>
      <rPr>
        <sz val="12"/>
        <color indexed="8"/>
        <rFont val="宋体"/>
        <family val="3"/>
        <charset val="134"/>
      </rPr>
      <t>m</t>
    </r>
    <r>
      <rPr>
        <vertAlign val="superscript"/>
        <sz val="12"/>
        <color indexed="8"/>
        <rFont val="宋体"/>
        <family val="3"/>
        <charset val="134"/>
      </rPr>
      <t>3</t>
    </r>
  </si>
  <si>
    <t>明确砼消耗量，人工拌和、喷射日工单价</t>
  </si>
  <si>
    <t>钢筋</t>
  </si>
  <si>
    <t>kg</t>
  </si>
  <si>
    <t>明确钢筋网片及锚杆消耗量，人工制作安装工日单价</t>
  </si>
  <si>
    <t>其他人工费</t>
  </si>
  <si>
    <t>元</t>
  </si>
  <si>
    <t>所有材料二次倒运等</t>
  </si>
  <si>
    <t>小计</t>
  </si>
  <si>
    <t>材料费</t>
  </si>
  <si>
    <t>现浇碎石砼C20</t>
  </si>
  <si>
    <t>明确砼标号、消耗量、单价</t>
  </si>
  <si>
    <t>明确钢筋网片及锚杆消耗量、单价</t>
  </si>
  <si>
    <t>其他材料费</t>
  </si>
  <si>
    <t>工程零星材料费等均列入其它材料费中。</t>
  </si>
  <si>
    <t>机具费</t>
  </si>
  <si>
    <t>砼喷射机</t>
  </si>
  <si>
    <t>台班</t>
  </si>
  <si>
    <t>工程所需各种机具均应以机具型号、台班消耗量和台班单价形式一一列出。</t>
  </si>
  <si>
    <t>钢筋切断机</t>
  </si>
  <si>
    <t>钢筋调直机</t>
  </si>
  <si>
    <t>空压机</t>
  </si>
  <si>
    <t>其他机具费</t>
  </si>
  <si>
    <t>直接费合计</t>
  </si>
  <si>
    <t>综合费用</t>
  </si>
  <si>
    <t>%</t>
  </si>
  <si>
    <t>包括管理费、利润、税金、风险费及施工发生的所有相关费用</t>
  </si>
  <si>
    <t>(以直接费为基数)</t>
  </si>
  <si>
    <t>合计</t>
  </si>
  <si>
    <t>经设计计算土钉墙面积，土钉墙总价为：</t>
  </si>
  <si>
    <t>数量</t>
  </si>
  <si>
    <t>㎡</t>
  </si>
  <si>
    <t>综合单价×数量</t>
  </si>
  <si>
    <r>
      <rPr>
        <sz val="12"/>
        <color indexed="8"/>
        <rFont val="Times New Roman"/>
        <family val="1"/>
        <charset val="134"/>
      </rPr>
      <t xml:space="preserve">   </t>
    </r>
    <r>
      <rPr>
        <sz val="12"/>
        <color indexed="8"/>
        <rFont val="宋体"/>
        <family val="3"/>
        <charset val="134"/>
      </rPr>
      <t>投标单位</t>
    </r>
    <r>
      <rPr>
        <sz val="12"/>
        <color indexed="8"/>
        <rFont val="Times New Roman"/>
        <family val="1"/>
        <charset val="134"/>
      </rPr>
      <t>(</t>
    </r>
    <r>
      <rPr>
        <sz val="12"/>
        <color indexed="8"/>
        <rFont val="宋体"/>
        <family val="3"/>
        <charset val="134"/>
      </rPr>
      <t>公章</t>
    </r>
    <r>
      <rPr>
        <sz val="12"/>
        <color indexed="8"/>
        <rFont val="Times New Roman"/>
        <family val="1"/>
        <charset val="134"/>
      </rPr>
      <t>)</t>
    </r>
    <r>
      <rPr>
        <sz val="12"/>
        <color indexed="8"/>
        <rFont val="宋体"/>
        <family val="3"/>
        <charset val="134"/>
      </rPr>
      <t>：</t>
    </r>
  </si>
  <si>
    <r>
      <rPr>
        <sz val="12"/>
        <color indexed="8"/>
        <rFont val="Times New Roman"/>
        <family val="1"/>
        <charset val="134"/>
      </rPr>
      <t xml:space="preserve">   </t>
    </r>
    <r>
      <rPr>
        <sz val="12"/>
        <color indexed="8"/>
        <rFont val="宋体"/>
        <family val="3"/>
        <charset val="134"/>
      </rPr>
      <t>法人代表</t>
    </r>
    <r>
      <rPr>
        <sz val="12"/>
        <color indexed="8"/>
        <rFont val="Times New Roman"/>
        <family val="1"/>
        <charset val="134"/>
      </rPr>
      <t>(</t>
    </r>
    <r>
      <rPr>
        <sz val="12"/>
        <color indexed="8"/>
        <rFont val="宋体"/>
        <family val="3"/>
        <charset val="134"/>
      </rPr>
      <t>签字</t>
    </r>
    <r>
      <rPr>
        <sz val="12"/>
        <color indexed="8"/>
        <rFont val="Times New Roman"/>
        <family val="1"/>
        <charset val="134"/>
      </rPr>
      <t>)</t>
    </r>
    <r>
      <rPr>
        <sz val="12"/>
        <color indexed="8"/>
        <rFont val="宋体"/>
        <family val="3"/>
        <charset val="134"/>
      </rPr>
      <t>：</t>
    </r>
    <r>
      <rPr>
        <sz val="12"/>
        <color indexed="8"/>
        <rFont val="Times New Roman"/>
        <family val="1"/>
        <charset val="134"/>
      </rPr>
      <t xml:space="preserve">                                 </t>
    </r>
    <r>
      <rPr>
        <sz val="12"/>
        <color indexed="8"/>
        <rFont val="宋体"/>
        <family val="3"/>
        <charset val="134"/>
      </rPr>
      <t>时间：</t>
    </r>
    <r>
      <rPr>
        <sz val="12"/>
        <color indexed="8"/>
        <rFont val="Times New Roman"/>
        <family val="1"/>
        <charset val="134"/>
      </rPr>
      <t>2010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  <charset val="134"/>
      </rPr>
      <t>3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  <charset val="134"/>
      </rPr>
      <t>12</t>
    </r>
    <r>
      <rPr>
        <sz val="12"/>
        <color indexed="8"/>
        <rFont val="宋体"/>
        <family val="3"/>
        <charset val="134"/>
      </rPr>
      <t>日</t>
    </r>
  </si>
  <si>
    <t>简单挂网喷</t>
  </si>
  <si>
    <t>(放坡系数1:0.5)</t>
  </si>
  <si>
    <t>钢板网</t>
  </si>
  <si>
    <r>
      <rPr>
        <sz val="12"/>
        <color indexed="8"/>
        <rFont val="宋体"/>
        <family val="3"/>
        <charset val="134"/>
      </rPr>
      <t>m</t>
    </r>
    <r>
      <rPr>
        <vertAlign val="superscript"/>
        <sz val="12"/>
        <color indexed="8"/>
        <rFont val="宋体"/>
        <family val="3"/>
        <charset val="134"/>
      </rPr>
      <t>2</t>
    </r>
  </si>
  <si>
    <t>经设计计算简单挂网喷面积，简单挂网喷总价为：</t>
  </si>
  <si>
    <r>
      <rPr>
        <sz val="12"/>
        <color indexed="8"/>
        <rFont val="Times New Roman"/>
        <family val="1"/>
        <charset val="134"/>
      </rPr>
      <t xml:space="preserve">  </t>
    </r>
    <r>
      <rPr>
        <sz val="12"/>
        <color indexed="8"/>
        <rFont val="宋体"/>
        <family val="3"/>
        <charset val="134"/>
      </rPr>
      <t>投标单位</t>
    </r>
    <r>
      <rPr>
        <sz val="12"/>
        <color indexed="8"/>
        <rFont val="Times New Roman"/>
        <family val="1"/>
        <charset val="134"/>
      </rPr>
      <t>(</t>
    </r>
    <r>
      <rPr>
        <sz val="12"/>
        <color indexed="8"/>
        <rFont val="宋体"/>
        <family val="3"/>
        <charset val="134"/>
      </rPr>
      <t>公章</t>
    </r>
    <r>
      <rPr>
        <sz val="12"/>
        <color indexed="8"/>
        <rFont val="Times New Roman"/>
        <family val="1"/>
        <charset val="134"/>
      </rPr>
      <t>)</t>
    </r>
    <r>
      <rPr>
        <sz val="12"/>
        <color indexed="8"/>
        <rFont val="宋体"/>
        <family val="3"/>
        <charset val="134"/>
      </rPr>
      <t>：</t>
    </r>
  </si>
  <si>
    <t>预应力锚杆</t>
  </si>
  <si>
    <t>(含钢腰梁)</t>
  </si>
  <si>
    <t>(元/m)</t>
  </si>
  <si>
    <t>水泥</t>
  </si>
  <si>
    <t>钢绞线</t>
  </si>
  <si>
    <t>注浆机</t>
  </si>
  <si>
    <t>钻机</t>
  </si>
  <si>
    <t>钢筋切割机</t>
  </si>
  <si>
    <t>经设计计算预应力锚杆长度，预应力锚杆总价为：</t>
  </si>
  <si>
    <t>m</t>
  </si>
  <si>
    <t>基坑支护工程综合单价报价表(二)</t>
  </si>
  <si>
    <t>护坡桩</t>
  </si>
  <si>
    <t>(直径800mm，含冠梁)</t>
  </si>
  <si>
    <t>其中，每延长米桩长：</t>
  </si>
  <si>
    <t>混凝土C25</t>
  </si>
  <si>
    <t>明确砼消耗量，人工砼灌注振捣工日单价</t>
  </si>
  <si>
    <t>明确钢筋消耗量、人工钢筋笼制作安装工日单价</t>
  </si>
  <si>
    <t>所有材料二次人工倒运等</t>
  </si>
  <si>
    <t>明确钢筋消耗量、单价</t>
  </si>
  <si>
    <t>机械费</t>
  </si>
  <si>
    <t>其他机械费</t>
  </si>
  <si>
    <t>元/m</t>
  </si>
  <si>
    <t>直接费×综合费用</t>
  </si>
  <si>
    <t>经设计计算桩长度，护坡桩总价为：</t>
  </si>
  <si>
    <r>
      <rPr>
        <sz val="12"/>
        <color indexed="8"/>
        <rFont val="Times New Roman"/>
        <family val="1"/>
        <charset val="134"/>
      </rPr>
      <t xml:space="preserve">       </t>
    </r>
    <r>
      <rPr>
        <sz val="12"/>
        <color indexed="8"/>
        <rFont val="宋体"/>
        <family val="3"/>
        <charset val="134"/>
      </rPr>
      <t>投标单位</t>
    </r>
    <r>
      <rPr>
        <sz val="12"/>
        <color indexed="8"/>
        <rFont val="Times New Roman"/>
        <family val="1"/>
        <charset val="134"/>
      </rPr>
      <t>(</t>
    </r>
    <r>
      <rPr>
        <sz val="12"/>
        <color indexed="8"/>
        <rFont val="宋体"/>
        <family val="3"/>
        <charset val="134"/>
      </rPr>
      <t>公章</t>
    </r>
    <r>
      <rPr>
        <sz val="12"/>
        <color indexed="8"/>
        <rFont val="Times New Roman"/>
        <family val="1"/>
        <charset val="134"/>
      </rPr>
      <t>)</t>
    </r>
    <r>
      <rPr>
        <sz val="12"/>
        <color indexed="8"/>
        <rFont val="宋体"/>
        <family val="3"/>
        <charset val="134"/>
      </rPr>
      <t>：</t>
    </r>
  </si>
  <si>
    <t>旋喷桩(直径1000mm)</t>
  </si>
  <si>
    <t>经设计计算桩长度，旋喷桩总价为：</t>
  </si>
  <si>
    <t>基坑支护、止水工程报价汇总表</t>
  </si>
  <si>
    <t>工程名称：</t>
  </si>
  <si>
    <t>北京铁路局住宅等2项工程基坑支护</t>
  </si>
  <si>
    <t>序号</t>
  </si>
  <si>
    <t>项目名称</t>
  </si>
  <si>
    <t>工程量</t>
  </si>
  <si>
    <t>单价(元)</t>
  </si>
  <si>
    <t>m2</t>
  </si>
  <si>
    <t>旋喷桩</t>
  </si>
  <si>
    <t>基坑内排水</t>
  </si>
  <si>
    <t>报价合计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</si>
</sst>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8">
    <font>
      <sz val="11"/>
      <color indexed="8"/>
      <name val="宋体"/>
      <family val="2"/>
      <charset val="134"/>
    </font>
    <font>
      <sz val="12"/>
      <name val="宋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.5"/>
      <color indexed="8"/>
      <name val="Calibri"/>
      <family val="2"/>
      <charset val="134"/>
    </font>
    <font>
      <sz val="12"/>
      <color indexed="8"/>
      <name val="Times New Roman"/>
      <family val="1"/>
      <charset val="134"/>
    </font>
    <font>
      <sz val="11"/>
      <color indexed="8"/>
      <name val="宋体"/>
      <family val="3"/>
      <charset val="134"/>
    </font>
    <font>
      <vertAlign val="superscript"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6" applyFont="0" applyFill="0" applyBorder="0" applyAlignment="0" applyProtection="0">
      <alignment vertical="center"/>
    </xf>
    <xf numFmtId="44" fontId="1" fillId="0" borderId="26" applyFont="0" applyFill="0" applyBorder="0" applyAlignment="0" applyProtection="0">
      <alignment vertical="center"/>
    </xf>
    <xf numFmtId="41" fontId="1" fillId="0" borderId="26" applyFont="0" applyFill="0" applyBorder="0" applyAlignment="0" applyProtection="0">
      <alignment vertical="center"/>
    </xf>
    <xf numFmtId="9" fontId="1" fillId="0" borderId="26" applyFont="0" applyFill="0" applyBorder="0" applyAlignment="0" applyProtection="0">
      <alignment vertical="center"/>
    </xf>
    <xf numFmtId="42" fontId="1" fillId="0" borderId="26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0" fillId="0" borderId="0" xfId="0" applyNumberFormat="1">
      <alignment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176" fontId="2" fillId="0" borderId="6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176" fontId="2" fillId="0" borderId="9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justify" vertical="center" wrapText="1"/>
    </xf>
    <xf numFmtId="176" fontId="2" fillId="0" borderId="4" xfId="0" applyNumberFormat="1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21" xfId="0" applyNumberFormat="1" applyFont="1" applyBorder="1" applyAlignment="1">
      <alignment horizontal="center" vertical="center" wrapText="1"/>
    </xf>
    <xf numFmtId="176" fontId="2" fillId="0" borderId="17" xfId="0" applyNumberFormat="1" applyFont="1" applyBorder="1" applyAlignment="1">
      <alignment horizontal="center" vertical="center" wrapText="1"/>
    </xf>
    <xf numFmtId="176" fontId="2" fillId="0" borderId="2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justify" vertical="center" wrapText="1"/>
    </xf>
    <xf numFmtId="0" fontId="0" fillId="0" borderId="19" xfId="0" applyBorder="1">
      <alignment vertical="center"/>
    </xf>
    <xf numFmtId="0" fontId="2" fillId="0" borderId="0" xfId="0" applyFont="1" applyAlignment="1">
      <alignment vertical="center"/>
    </xf>
    <xf numFmtId="0" fontId="6" fillId="0" borderId="7" xfId="0" applyFont="1" applyBorder="1" applyAlignment="1">
      <alignment horizontal="justify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opLeftCell="A18" workbookViewId="0">
      <selection activeCell="A31" sqref="A31:G31"/>
    </sheetView>
  </sheetViews>
  <sheetFormatPr defaultColWidth="9" defaultRowHeight="13.5"/>
  <cols>
    <col min="3" max="3" width="8.125" customWidth="1"/>
    <col min="4" max="8" width="7.5" customWidth="1"/>
    <col min="9" max="9" width="18.875" customWidth="1"/>
  </cols>
  <sheetData>
    <row r="1" ht="30" customHeight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ht="18.75" customHeight="1" spans="1:2">
      <c r="A2" s="45" t="s">
        <v>1</v>
      </c>
      <c r="B2" s="45"/>
    </row>
    <row r="3" ht="18.75" customHeight="1" spans="1:9">
      <c r="A3" s="50" t="s">
        <v>2</v>
      </c>
      <c r="B3" s="51"/>
      <c r="C3" s="19" t="s">
        <v>3</v>
      </c>
      <c r="D3" s="19"/>
      <c r="E3" s="19"/>
      <c r="F3" s="19"/>
      <c r="G3" s="41">
        <f>E24+E21</f>
        <v>229.54</v>
      </c>
      <c r="H3" s="21"/>
      <c r="I3" s="48"/>
    </row>
    <row r="4" ht="18.75" customHeight="1" spans="1:9">
      <c r="A4" s="22" t="s">
        <v>4</v>
      </c>
      <c r="B4" s="23"/>
      <c r="C4" s="23" t="s">
        <v>5</v>
      </c>
      <c r="D4" s="23"/>
      <c r="E4" s="23"/>
      <c r="F4" s="23"/>
      <c r="G4" s="24"/>
      <c r="H4" s="25"/>
      <c r="I4" s="49"/>
    </row>
    <row r="5" ht="18.75" customHeight="1" spans="1:9">
      <c r="A5" s="26" t="s">
        <v>6</v>
      </c>
      <c r="B5" s="27"/>
      <c r="C5" s="27"/>
      <c r="D5" s="27"/>
      <c r="E5" s="27"/>
      <c r="F5" s="27"/>
      <c r="G5" s="27"/>
      <c r="H5" s="27"/>
      <c r="I5" s="39"/>
    </row>
    <row r="6" ht="18.75" customHeight="1" spans="1:9">
      <c r="A6" s="26" t="s">
        <v>7</v>
      </c>
      <c r="B6" s="27"/>
      <c r="C6" s="27"/>
      <c r="D6" s="27" t="s">
        <v>8</v>
      </c>
      <c r="E6" s="27" t="s">
        <v>9</v>
      </c>
      <c r="F6" s="27"/>
      <c r="G6" s="27" t="s">
        <v>10</v>
      </c>
      <c r="H6" s="27" t="s">
        <v>11</v>
      </c>
      <c r="I6" s="39" t="s">
        <v>12</v>
      </c>
    </row>
    <row r="7" ht="36" customHeight="1" spans="1:9">
      <c r="A7" s="26" t="s">
        <v>13</v>
      </c>
      <c r="B7" s="27" t="s">
        <v>14</v>
      </c>
      <c r="C7" s="27"/>
      <c r="D7" s="27" t="s">
        <v>15</v>
      </c>
      <c r="E7" s="27">
        <v>0.09</v>
      </c>
      <c r="F7" s="27"/>
      <c r="G7" s="27">
        <v>115</v>
      </c>
      <c r="H7" s="27">
        <f t="shared" ref="H7:H9" si="0">E7*G7</f>
        <v>10.35</v>
      </c>
      <c r="I7" s="53" t="s">
        <v>16</v>
      </c>
    </row>
    <row r="8" ht="39.75" customHeight="1" spans="1:9">
      <c r="A8" s="26"/>
      <c r="B8" s="27" t="s">
        <v>17</v>
      </c>
      <c r="C8" s="27"/>
      <c r="D8" s="27" t="s">
        <v>18</v>
      </c>
      <c r="E8" s="27">
        <v>18</v>
      </c>
      <c r="F8" s="27"/>
      <c r="G8" s="27">
        <v>1</v>
      </c>
      <c r="H8" s="27">
        <f>E8*G8</f>
        <v>18</v>
      </c>
      <c r="I8" s="53" t="s">
        <v>19</v>
      </c>
    </row>
    <row r="9" ht="21.75" customHeight="1" spans="1:9">
      <c r="A9" s="26"/>
      <c r="B9" s="27" t="s">
        <v>20</v>
      </c>
      <c r="C9" s="27"/>
      <c r="D9" s="27" t="s">
        <v>21</v>
      </c>
      <c r="E9" s="27">
        <v>25</v>
      </c>
      <c r="F9" s="27"/>
      <c r="G9" s="27">
        <v>1</v>
      </c>
      <c r="H9" s="27">
        <f>E9*G9</f>
        <v>25</v>
      </c>
      <c r="I9" s="53" t="s">
        <v>22</v>
      </c>
    </row>
    <row r="10" ht="30" customHeight="1" spans="1:9">
      <c r="A10" s="26"/>
      <c r="B10" s="27" t="s">
        <v>23</v>
      </c>
      <c r="C10" s="27"/>
      <c r="D10" s="27" t="s">
        <v>21</v>
      </c>
      <c r="E10" s="27"/>
      <c r="F10" s="27"/>
      <c r="G10" s="27"/>
      <c r="H10" s="27">
        <f>SUM(H7:H9)</f>
        <v>53.35</v>
      </c>
      <c r="I10" s="53"/>
    </row>
    <row r="11" ht="27" customHeight="1" spans="1:9">
      <c r="A11" s="26" t="s">
        <v>24</v>
      </c>
      <c r="B11" s="27" t="s">
        <v>25</v>
      </c>
      <c r="C11" s="27"/>
      <c r="D11" s="27" t="s">
        <v>15</v>
      </c>
      <c r="E11" s="27">
        <v>0.09</v>
      </c>
      <c r="F11" s="27"/>
      <c r="G11" s="27">
        <v>240</v>
      </c>
      <c r="H11" s="27">
        <f t="shared" ref="H11:H13" si="1">E11*G11</f>
        <v>21.6</v>
      </c>
      <c r="I11" s="53" t="s">
        <v>26</v>
      </c>
    </row>
    <row r="12" ht="30.75" customHeight="1" spans="1:9">
      <c r="A12" s="26"/>
      <c r="B12" s="27" t="s">
        <v>17</v>
      </c>
      <c r="C12" s="27"/>
      <c r="D12" s="27" t="s">
        <v>18</v>
      </c>
      <c r="E12" s="27">
        <v>18</v>
      </c>
      <c r="F12" s="27"/>
      <c r="G12" s="27">
        <v>4</v>
      </c>
      <c r="H12" s="27">
        <f>E12*G12</f>
        <v>72</v>
      </c>
      <c r="I12" s="53" t="s">
        <v>27</v>
      </c>
    </row>
    <row r="13" ht="28.5" customHeight="1" spans="1:9">
      <c r="A13" s="26"/>
      <c r="B13" s="27" t="s">
        <v>28</v>
      </c>
      <c r="C13" s="27"/>
      <c r="D13" s="27" t="s">
        <v>21</v>
      </c>
      <c r="E13" s="27">
        <v>21.5</v>
      </c>
      <c r="F13" s="27"/>
      <c r="G13" s="27">
        <v>1</v>
      </c>
      <c r="H13" s="27">
        <f>E13*G13</f>
        <v>21.5</v>
      </c>
      <c r="I13" s="53" t="s">
        <v>29</v>
      </c>
    </row>
    <row r="14" ht="30" customHeight="1" spans="1:9">
      <c r="A14" s="26"/>
      <c r="B14" s="27" t="s">
        <v>23</v>
      </c>
      <c r="C14" s="27"/>
      <c r="D14" s="27" t="s">
        <v>21</v>
      </c>
      <c r="E14" s="27"/>
      <c r="F14" s="27"/>
      <c r="G14" s="27"/>
      <c r="H14" s="27">
        <f>SUM(H11:H13)</f>
        <v>115.1</v>
      </c>
      <c r="I14" s="53"/>
    </row>
    <row r="15" ht="18.75" customHeight="1" spans="1:9">
      <c r="A15" s="26" t="s">
        <v>30</v>
      </c>
      <c r="B15" s="27" t="s">
        <v>31</v>
      </c>
      <c r="C15" s="27"/>
      <c r="D15" s="27" t="s">
        <v>32</v>
      </c>
      <c r="E15" s="27">
        <v>0.023</v>
      </c>
      <c r="F15" s="27"/>
      <c r="G15" s="27">
        <v>100</v>
      </c>
      <c r="H15" s="27">
        <f t="shared" ref="H15:H19" si="2">E15*G15</f>
        <v>2.3</v>
      </c>
      <c r="I15" s="53" t="s">
        <v>33</v>
      </c>
    </row>
    <row r="16" ht="18.75" customHeight="1" spans="1:9">
      <c r="A16" s="26"/>
      <c r="B16" s="27" t="s">
        <v>34</v>
      </c>
      <c r="C16" s="27"/>
      <c r="D16" s="27" t="s">
        <v>32</v>
      </c>
      <c r="E16" s="27">
        <v>0.08</v>
      </c>
      <c r="F16" s="27"/>
      <c r="G16" s="27">
        <v>20</v>
      </c>
      <c r="H16" s="27">
        <f>E16*G16</f>
        <v>1.6</v>
      </c>
      <c r="I16" s="53"/>
    </row>
    <row r="17" ht="18.75" customHeight="1" spans="1:9">
      <c r="A17" s="26"/>
      <c r="B17" s="46" t="s">
        <v>35</v>
      </c>
      <c r="C17" s="47"/>
      <c r="D17" s="27" t="s">
        <v>32</v>
      </c>
      <c r="E17" s="46">
        <v>0.11</v>
      </c>
      <c r="F17" s="47"/>
      <c r="G17" s="27">
        <v>25</v>
      </c>
      <c r="H17" s="27">
        <f>E17*G17</f>
        <v>2.75</v>
      </c>
      <c r="I17" s="53"/>
    </row>
    <row r="18" ht="18.75" customHeight="1" spans="1:9">
      <c r="A18" s="26"/>
      <c r="B18" s="46" t="s">
        <v>36</v>
      </c>
      <c r="C18" s="47"/>
      <c r="D18" s="27" t="s">
        <v>32</v>
      </c>
      <c r="E18" s="46">
        <v>0.018</v>
      </c>
      <c r="F18" s="47"/>
      <c r="G18" s="27">
        <v>500</v>
      </c>
      <c r="H18" s="27">
        <f>E18*G18</f>
        <v>9</v>
      </c>
      <c r="I18" s="53"/>
    </row>
    <row r="19" ht="18.75" customHeight="1" spans="1:9">
      <c r="A19" s="26"/>
      <c r="B19" s="27" t="s">
        <v>37</v>
      </c>
      <c r="C19" s="27"/>
      <c r="D19" s="27" t="s">
        <v>32</v>
      </c>
      <c r="E19" s="27">
        <v>15.5</v>
      </c>
      <c r="F19" s="27"/>
      <c r="G19" s="27">
        <v>1</v>
      </c>
      <c r="H19" s="27">
        <f>E19*G19</f>
        <v>15.5</v>
      </c>
      <c r="I19" s="53"/>
    </row>
    <row r="20" ht="23.25" customHeight="1" spans="1:9">
      <c r="A20" s="26"/>
      <c r="B20" s="27" t="s">
        <v>23</v>
      </c>
      <c r="C20" s="27"/>
      <c r="D20" s="27" t="s">
        <v>21</v>
      </c>
      <c r="E20" s="27"/>
      <c r="F20" s="27"/>
      <c r="G20" s="27"/>
      <c r="H20" s="27">
        <f>SUM(H15:H19)</f>
        <v>31.15</v>
      </c>
      <c r="I20" s="53"/>
    </row>
    <row r="21" ht="23.25" customHeight="1" spans="1:9">
      <c r="A21" s="26" t="s">
        <v>38</v>
      </c>
      <c r="B21" s="27"/>
      <c r="C21" s="27"/>
      <c r="D21" s="27" t="s">
        <v>21</v>
      </c>
      <c r="E21" s="28">
        <f>H10+H14+H20</f>
        <v>199.6</v>
      </c>
      <c r="F21" s="28"/>
      <c r="G21" s="28"/>
      <c r="H21" s="28"/>
      <c r="I21" s="53"/>
    </row>
    <row r="22" ht="23.25" customHeight="1" spans="1:9">
      <c r="A22" s="26" t="s">
        <v>39</v>
      </c>
      <c r="B22" s="27"/>
      <c r="C22" s="27"/>
      <c r="D22" s="27" t="s">
        <v>40</v>
      </c>
      <c r="E22" s="27">
        <v>15</v>
      </c>
      <c r="F22" s="27"/>
      <c r="G22" s="27"/>
      <c r="H22" s="27"/>
      <c r="I22" s="53" t="s">
        <v>41</v>
      </c>
    </row>
    <row r="23" ht="23.25" customHeight="1" spans="1:9">
      <c r="A23" s="26" t="s">
        <v>42</v>
      </c>
      <c r="B23" s="27"/>
      <c r="C23" s="27"/>
      <c r="D23" s="27"/>
      <c r="E23" s="27"/>
      <c r="F23" s="27"/>
      <c r="G23" s="27"/>
      <c r="H23" s="27"/>
      <c r="I23" s="53"/>
    </row>
    <row r="24" ht="21.75" customHeight="1" spans="1:9">
      <c r="A24" s="26" t="s">
        <v>43</v>
      </c>
      <c r="B24" s="27"/>
      <c r="C24" s="27"/>
      <c r="D24" s="27"/>
      <c r="E24" s="28">
        <f>E21*0.15</f>
        <v>29.94</v>
      </c>
      <c r="F24" s="28"/>
      <c r="G24" s="28"/>
      <c r="H24" s="28"/>
      <c r="I24" s="39"/>
    </row>
    <row r="25" ht="22.5" customHeight="1" spans="1:9">
      <c r="A25" s="26" t="s">
        <v>44</v>
      </c>
      <c r="B25" s="27"/>
      <c r="C25" s="27"/>
      <c r="D25" s="27"/>
      <c r="E25" s="27"/>
      <c r="F25" s="27"/>
      <c r="G25" s="27"/>
      <c r="H25" s="27"/>
      <c r="I25" s="39"/>
    </row>
    <row r="26" ht="22.5" customHeight="1" spans="1:9">
      <c r="A26" s="26" t="s">
        <v>45</v>
      </c>
      <c r="B26" s="27"/>
      <c r="C26" s="27" t="s">
        <v>46</v>
      </c>
      <c r="D26" s="27"/>
      <c r="E26" s="27"/>
      <c r="F26" s="27">
        <v>1175</v>
      </c>
      <c r="G26" s="27"/>
      <c r="H26" s="27"/>
      <c r="I26" s="39"/>
    </row>
    <row r="27" ht="23.25" customHeight="1" spans="1:9">
      <c r="A27" s="29" t="s">
        <v>11</v>
      </c>
      <c r="B27" s="30"/>
      <c r="C27" s="30" t="s">
        <v>21</v>
      </c>
      <c r="D27" s="30"/>
      <c r="E27" s="30"/>
      <c r="F27" s="31">
        <f>F26*G3</f>
        <v>269709.5</v>
      </c>
      <c r="G27" s="31"/>
      <c r="H27" s="31"/>
      <c r="I27" s="40" t="s">
        <v>47</v>
      </c>
    </row>
    <row r="28" ht="14.25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5.75" spans="1:1">
      <c r="A29" s="33"/>
    </row>
    <row r="30" ht="24" customHeight="1" spans="1:3">
      <c r="A30" s="15" t="s">
        <v>48</v>
      </c>
      <c r="B30" s="15"/>
      <c r="C30" s="15"/>
    </row>
    <row r="31" ht="24" customHeight="1" spans="1:7">
      <c r="A31" s="52" t="s">
        <v>49</v>
      </c>
      <c r="B31" s="52"/>
      <c r="C31" s="52"/>
      <c r="D31" s="52"/>
      <c r="E31" s="52"/>
      <c r="F31" s="52"/>
      <c r="G31" s="52"/>
    </row>
    <row r="32" ht="15" customHeight="1" spans="1:1">
      <c r="A32" s="17"/>
    </row>
  </sheetData>
  <mergeCells count="60">
    <mergeCell ref="A1:I1"/>
    <mergeCell ref="A2:B2"/>
    <mergeCell ref="A3:B3"/>
    <mergeCell ref="C3:F3"/>
    <mergeCell ref="A4:B4"/>
    <mergeCell ref="C4:F4"/>
    <mergeCell ref="A5:I5"/>
    <mergeCell ref="A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C21"/>
    <mergeCell ref="E21:H21"/>
    <mergeCell ref="A22:C22"/>
    <mergeCell ref="A23:C23"/>
    <mergeCell ref="A24:C24"/>
    <mergeCell ref="E24:H24"/>
    <mergeCell ref="A25:I25"/>
    <mergeCell ref="A26:B26"/>
    <mergeCell ref="C26:E26"/>
    <mergeCell ref="F26:H26"/>
    <mergeCell ref="A27:B27"/>
    <mergeCell ref="C27:E27"/>
    <mergeCell ref="F27:H27"/>
    <mergeCell ref="A30:C30"/>
    <mergeCell ref="A31:G31"/>
    <mergeCell ref="A7:A10"/>
    <mergeCell ref="A11:A14"/>
    <mergeCell ref="A15:A20"/>
    <mergeCell ref="D22:D23"/>
    <mergeCell ref="I15:I20"/>
    <mergeCell ref="I22:I23"/>
    <mergeCell ref="G3:I4"/>
    <mergeCell ref="E22:H23"/>
  </mergeCells>
  <pageMargins left="0.708333333333333" right="0.708333333333333" top="0.529861111111111" bottom="0.589583333333333" header="0.314583333333333" footer="0.31458333333333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opLeftCell="A19" workbookViewId="0">
      <selection activeCell="A29" sqref="A29"/>
    </sheetView>
  </sheetViews>
  <sheetFormatPr defaultColWidth="9" defaultRowHeight="13.5"/>
  <cols>
    <col min="3" max="3" width="8.125" customWidth="1"/>
    <col min="4" max="8" width="7.5" customWidth="1"/>
    <col min="9" max="9" width="18.875" customWidth="1"/>
  </cols>
  <sheetData>
    <row r="1" ht="30" customHeight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ht="18.75" customHeight="1" spans="1:2">
      <c r="A2" s="45" t="s">
        <v>1</v>
      </c>
      <c r="B2" s="45"/>
    </row>
    <row r="3" ht="18.75" customHeight="1" spans="1:9">
      <c r="A3" s="18" t="s">
        <v>50</v>
      </c>
      <c r="B3" s="19"/>
      <c r="C3" s="19" t="s">
        <v>3</v>
      </c>
      <c r="D3" s="19"/>
      <c r="E3" s="19"/>
      <c r="F3" s="19"/>
      <c r="G3" s="41">
        <f>E21+E24</f>
        <v>79.81</v>
      </c>
      <c r="H3" s="21"/>
      <c r="I3" s="48"/>
    </row>
    <row r="4" ht="18.75" customHeight="1" spans="1:9">
      <c r="A4" s="22" t="s">
        <v>51</v>
      </c>
      <c r="B4" s="23"/>
      <c r="C4" s="23" t="s">
        <v>5</v>
      </c>
      <c r="D4" s="23"/>
      <c r="E4" s="23"/>
      <c r="F4" s="23"/>
      <c r="G4" s="24"/>
      <c r="H4" s="25"/>
      <c r="I4" s="49"/>
    </row>
    <row r="5" ht="18.75" customHeight="1" spans="1:9">
      <c r="A5" s="26" t="s">
        <v>6</v>
      </c>
      <c r="B5" s="27"/>
      <c r="C5" s="27"/>
      <c r="D5" s="27"/>
      <c r="E5" s="27"/>
      <c r="F5" s="27"/>
      <c r="G5" s="27"/>
      <c r="H5" s="27"/>
      <c r="I5" s="39"/>
    </row>
    <row r="6" ht="18.75" customHeight="1" spans="1:9">
      <c r="A6" s="26" t="s">
        <v>7</v>
      </c>
      <c r="B6" s="27"/>
      <c r="C6" s="27"/>
      <c r="D6" s="27" t="s">
        <v>8</v>
      </c>
      <c r="E6" s="27" t="s">
        <v>9</v>
      </c>
      <c r="F6" s="27"/>
      <c r="G6" s="27" t="s">
        <v>10</v>
      </c>
      <c r="H6" s="27" t="s">
        <v>11</v>
      </c>
      <c r="I6" s="39" t="s">
        <v>12</v>
      </c>
    </row>
    <row r="7" ht="30" customHeight="1" spans="1:9">
      <c r="A7" s="26" t="s">
        <v>13</v>
      </c>
      <c r="B7" s="27" t="s">
        <v>14</v>
      </c>
      <c r="C7" s="27"/>
      <c r="D7" s="27" t="s">
        <v>15</v>
      </c>
      <c r="E7" s="27">
        <v>0.085</v>
      </c>
      <c r="F7" s="27"/>
      <c r="G7" s="27">
        <v>120</v>
      </c>
      <c r="H7" s="27">
        <f t="shared" ref="H7:H9" si="0">E7*G7</f>
        <v>10.2</v>
      </c>
      <c r="I7" s="39" t="s">
        <v>16</v>
      </c>
    </row>
    <row r="8" ht="45" customHeight="1" spans="1:9">
      <c r="A8" s="26"/>
      <c r="B8" s="27" t="s">
        <v>52</v>
      </c>
      <c r="C8" s="27"/>
      <c r="D8" s="27" t="s">
        <v>53</v>
      </c>
      <c r="E8" s="27">
        <v>2.2</v>
      </c>
      <c r="F8" s="27"/>
      <c r="G8" s="27">
        <v>1</v>
      </c>
      <c r="H8" s="27">
        <f>E8*G8</f>
        <v>2.2</v>
      </c>
      <c r="I8" s="39" t="s">
        <v>19</v>
      </c>
    </row>
    <row r="9" ht="18.75" customHeight="1" spans="1:9">
      <c r="A9" s="26"/>
      <c r="B9" s="27" t="s">
        <v>20</v>
      </c>
      <c r="C9" s="27"/>
      <c r="D9" s="27" t="s">
        <v>21</v>
      </c>
      <c r="E9" s="27">
        <v>0.1</v>
      </c>
      <c r="F9" s="27"/>
      <c r="G9" s="27">
        <v>1</v>
      </c>
      <c r="H9" s="27">
        <f>E9*G9</f>
        <v>0.1</v>
      </c>
      <c r="I9" s="39" t="s">
        <v>22</v>
      </c>
    </row>
    <row r="10" ht="30" customHeight="1" spans="1:9">
      <c r="A10" s="26"/>
      <c r="B10" s="27" t="s">
        <v>23</v>
      </c>
      <c r="C10" s="27"/>
      <c r="D10" s="27" t="s">
        <v>21</v>
      </c>
      <c r="E10" s="27"/>
      <c r="F10" s="27"/>
      <c r="G10" s="27"/>
      <c r="H10" s="27">
        <f>SUM(H7:H9)</f>
        <v>12.5</v>
      </c>
      <c r="I10" s="39"/>
    </row>
    <row r="11" ht="30" customHeight="1" spans="1:9">
      <c r="A11" s="26" t="s">
        <v>24</v>
      </c>
      <c r="B11" s="27" t="s">
        <v>25</v>
      </c>
      <c r="C11" s="27"/>
      <c r="D11" s="27" t="s">
        <v>15</v>
      </c>
      <c r="E11" s="27">
        <v>0.085</v>
      </c>
      <c r="F11" s="27"/>
      <c r="G11" s="27">
        <v>240</v>
      </c>
      <c r="H11" s="27">
        <f t="shared" ref="H11:H13" si="1">E11*G11</f>
        <v>20.4</v>
      </c>
      <c r="I11" s="39" t="s">
        <v>26</v>
      </c>
    </row>
    <row r="12" ht="30" customHeight="1" spans="1:9">
      <c r="A12" s="26"/>
      <c r="B12" s="27" t="s">
        <v>52</v>
      </c>
      <c r="C12" s="27"/>
      <c r="D12" s="27" t="s">
        <v>53</v>
      </c>
      <c r="E12" s="27">
        <v>2.2</v>
      </c>
      <c r="F12" s="27"/>
      <c r="G12" s="27">
        <v>7</v>
      </c>
      <c r="H12" s="27">
        <f>E12*G12</f>
        <v>15.4</v>
      </c>
      <c r="I12" s="39" t="s">
        <v>27</v>
      </c>
    </row>
    <row r="13" ht="30" customHeight="1" spans="1:9">
      <c r="A13" s="26"/>
      <c r="B13" s="27" t="s">
        <v>28</v>
      </c>
      <c r="C13" s="27"/>
      <c r="D13" s="27" t="s">
        <v>21</v>
      </c>
      <c r="E13" s="27">
        <v>7</v>
      </c>
      <c r="F13" s="27"/>
      <c r="G13" s="27">
        <v>1</v>
      </c>
      <c r="H13" s="27">
        <f>E13*G13</f>
        <v>7</v>
      </c>
      <c r="I13" s="39" t="s">
        <v>29</v>
      </c>
    </row>
    <row r="14" ht="30" customHeight="1" spans="1:9">
      <c r="A14" s="26"/>
      <c r="B14" s="27" t="s">
        <v>23</v>
      </c>
      <c r="C14" s="27"/>
      <c r="D14" s="27" t="s">
        <v>21</v>
      </c>
      <c r="E14" s="27"/>
      <c r="F14" s="27"/>
      <c r="G14" s="27"/>
      <c r="H14" s="27">
        <f>SUM(H11:H13)</f>
        <v>42.8</v>
      </c>
      <c r="I14" s="39"/>
    </row>
    <row r="15" ht="18.75" customHeight="1" spans="1:9">
      <c r="A15" s="26" t="s">
        <v>30</v>
      </c>
      <c r="B15" s="27" t="s">
        <v>31</v>
      </c>
      <c r="C15" s="27"/>
      <c r="D15" s="27" t="s">
        <v>32</v>
      </c>
      <c r="E15" s="27">
        <v>0.02</v>
      </c>
      <c r="F15" s="27"/>
      <c r="G15" s="27">
        <v>100</v>
      </c>
      <c r="H15" s="27">
        <f t="shared" ref="H15:H19" si="2">E15*G15</f>
        <v>2</v>
      </c>
      <c r="I15" s="39" t="s">
        <v>33</v>
      </c>
    </row>
    <row r="16" ht="18.75" customHeight="1" spans="1:9">
      <c r="A16" s="26"/>
      <c r="B16" s="27" t="s">
        <v>34</v>
      </c>
      <c r="C16" s="27"/>
      <c r="D16" s="27" t="s">
        <v>32</v>
      </c>
      <c r="E16" s="27">
        <v>0.03</v>
      </c>
      <c r="F16" s="27"/>
      <c r="G16" s="27">
        <v>20</v>
      </c>
      <c r="H16" s="27">
        <f>E16*G16</f>
        <v>0.6</v>
      </c>
      <c r="I16" s="39"/>
    </row>
    <row r="17" ht="18.75" customHeight="1" spans="1:9">
      <c r="A17" s="26"/>
      <c r="B17" s="46" t="s">
        <v>35</v>
      </c>
      <c r="C17" s="47"/>
      <c r="D17" s="27" t="s">
        <v>32</v>
      </c>
      <c r="E17" s="46">
        <v>0.04</v>
      </c>
      <c r="F17" s="47"/>
      <c r="G17" s="27">
        <v>25</v>
      </c>
      <c r="H17" s="27">
        <f>E17*G17</f>
        <v>1</v>
      </c>
      <c r="I17" s="39"/>
    </row>
    <row r="18" ht="18.75" customHeight="1" spans="1:9">
      <c r="A18" s="26"/>
      <c r="B18" s="46" t="s">
        <v>36</v>
      </c>
      <c r="C18" s="47"/>
      <c r="D18" s="27" t="s">
        <v>32</v>
      </c>
      <c r="E18" s="46">
        <v>0.015</v>
      </c>
      <c r="F18" s="47"/>
      <c r="G18" s="27">
        <v>500</v>
      </c>
      <c r="H18" s="27">
        <f>E18*G18</f>
        <v>7.5</v>
      </c>
      <c r="I18" s="39"/>
    </row>
    <row r="19" ht="18.75" customHeight="1" spans="1:9">
      <c r="A19" s="26"/>
      <c r="B19" s="27" t="s">
        <v>37</v>
      </c>
      <c r="C19" s="27"/>
      <c r="D19" s="27" t="s">
        <v>32</v>
      </c>
      <c r="E19" s="27">
        <v>3</v>
      </c>
      <c r="F19" s="27"/>
      <c r="G19" s="27">
        <v>1</v>
      </c>
      <c r="H19" s="27">
        <f>E19*G19</f>
        <v>3</v>
      </c>
      <c r="I19" s="39"/>
    </row>
    <row r="20" ht="23.25" customHeight="1" spans="1:9">
      <c r="A20" s="26"/>
      <c r="B20" s="27" t="s">
        <v>23</v>
      </c>
      <c r="C20" s="27"/>
      <c r="D20" s="27" t="s">
        <v>21</v>
      </c>
      <c r="E20" s="27"/>
      <c r="F20" s="27"/>
      <c r="G20" s="27"/>
      <c r="H20" s="27">
        <f>SUM(H15:H19)</f>
        <v>14.1</v>
      </c>
      <c r="I20" s="39"/>
    </row>
    <row r="21" ht="23.25" customHeight="1" spans="1:9">
      <c r="A21" s="26" t="s">
        <v>38</v>
      </c>
      <c r="B21" s="27"/>
      <c r="C21" s="27"/>
      <c r="D21" s="27" t="s">
        <v>21</v>
      </c>
      <c r="E21" s="28">
        <f>H10+H14+H20</f>
        <v>69.4</v>
      </c>
      <c r="F21" s="28"/>
      <c r="G21" s="28"/>
      <c r="H21" s="28"/>
      <c r="I21" s="39"/>
    </row>
    <row r="22" ht="23.25" customHeight="1" spans="1:9">
      <c r="A22" s="26" t="s">
        <v>39</v>
      </c>
      <c r="B22" s="27"/>
      <c r="C22" s="27"/>
      <c r="D22" s="27" t="s">
        <v>40</v>
      </c>
      <c r="E22" s="27">
        <v>15</v>
      </c>
      <c r="F22" s="27"/>
      <c r="G22" s="27"/>
      <c r="H22" s="27"/>
      <c r="I22" s="39" t="s">
        <v>41</v>
      </c>
    </row>
    <row r="23" ht="23.25" customHeight="1" spans="1:9">
      <c r="A23" s="26" t="s">
        <v>42</v>
      </c>
      <c r="B23" s="27"/>
      <c r="C23" s="27"/>
      <c r="D23" s="27"/>
      <c r="E23" s="27"/>
      <c r="F23" s="27"/>
      <c r="G23" s="27"/>
      <c r="H23" s="27"/>
      <c r="I23" s="39"/>
    </row>
    <row r="24" ht="19.5" customHeight="1" spans="1:9">
      <c r="A24" s="26" t="s">
        <v>43</v>
      </c>
      <c r="B24" s="27"/>
      <c r="C24" s="27"/>
      <c r="D24" s="27"/>
      <c r="E24" s="28">
        <f>E21*0.15</f>
        <v>10.41</v>
      </c>
      <c r="F24" s="28"/>
      <c r="G24" s="28"/>
      <c r="H24" s="28"/>
      <c r="I24" s="39"/>
    </row>
    <row r="25" ht="22.5" customHeight="1" spans="1:9">
      <c r="A25" s="26" t="s">
        <v>54</v>
      </c>
      <c r="B25" s="27"/>
      <c r="C25" s="27"/>
      <c r="D25" s="27"/>
      <c r="E25" s="27"/>
      <c r="F25" s="27"/>
      <c r="G25" s="27"/>
      <c r="H25" s="27"/>
      <c r="I25" s="39"/>
    </row>
    <row r="26" ht="22.5" customHeight="1" spans="1:9">
      <c r="A26" s="26" t="s">
        <v>45</v>
      </c>
      <c r="B26" s="27"/>
      <c r="C26" s="27" t="s">
        <v>46</v>
      </c>
      <c r="D26" s="27"/>
      <c r="E26" s="27"/>
      <c r="F26" s="27">
        <v>339</v>
      </c>
      <c r="G26" s="27"/>
      <c r="H26" s="27"/>
      <c r="I26" s="39"/>
    </row>
    <row r="27" ht="27" customHeight="1" spans="1:9">
      <c r="A27" s="29" t="s">
        <v>11</v>
      </c>
      <c r="B27" s="30"/>
      <c r="C27" s="30" t="s">
        <v>21</v>
      </c>
      <c r="D27" s="30"/>
      <c r="E27" s="30"/>
      <c r="F27" s="31">
        <f>G3*F26</f>
        <v>27055.59</v>
      </c>
      <c r="G27" s="31"/>
      <c r="H27" s="31"/>
      <c r="I27" s="40" t="s">
        <v>47</v>
      </c>
    </row>
    <row r="28" ht="14.25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5.75" spans="1:1">
      <c r="A29" s="33"/>
    </row>
    <row r="30" ht="24" customHeight="1" spans="1:3">
      <c r="A30" s="15" t="s">
        <v>55</v>
      </c>
      <c r="B30" s="15"/>
      <c r="C30" s="15"/>
    </row>
    <row r="31" ht="24" customHeight="1" spans="1:7">
      <c r="A31" s="16" t="s">
        <v>49</v>
      </c>
      <c r="B31" s="16"/>
      <c r="C31" s="16"/>
      <c r="D31" s="16"/>
      <c r="E31" s="16"/>
      <c r="F31" s="16"/>
      <c r="G31" s="16"/>
    </row>
    <row r="32" ht="15" customHeight="1" spans="1:1">
      <c r="A32" s="17"/>
    </row>
  </sheetData>
  <mergeCells count="60">
    <mergeCell ref="A1:I1"/>
    <mergeCell ref="A2:B2"/>
    <mergeCell ref="A3:B3"/>
    <mergeCell ref="C3:F3"/>
    <mergeCell ref="A4:B4"/>
    <mergeCell ref="C4:F4"/>
    <mergeCell ref="A5:I5"/>
    <mergeCell ref="A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C21"/>
    <mergeCell ref="E21:H21"/>
    <mergeCell ref="A22:C22"/>
    <mergeCell ref="A23:C23"/>
    <mergeCell ref="A24:C24"/>
    <mergeCell ref="E24:H24"/>
    <mergeCell ref="A25:I25"/>
    <mergeCell ref="A26:B26"/>
    <mergeCell ref="C26:E26"/>
    <mergeCell ref="F26:H26"/>
    <mergeCell ref="A27:B27"/>
    <mergeCell ref="C27:E27"/>
    <mergeCell ref="F27:H27"/>
    <mergeCell ref="A30:C30"/>
    <mergeCell ref="A31:G31"/>
    <mergeCell ref="A7:A10"/>
    <mergeCell ref="A11:A14"/>
    <mergeCell ref="A15:A20"/>
    <mergeCell ref="D22:D23"/>
    <mergeCell ref="I15:I20"/>
    <mergeCell ref="I22:I23"/>
    <mergeCell ref="E22:H23"/>
    <mergeCell ref="G3:I4"/>
  </mergeCells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topLeftCell="A19" workbookViewId="0">
      <selection activeCell="C31" sqref="C31"/>
    </sheetView>
  </sheetViews>
  <sheetFormatPr defaultColWidth="9" defaultRowHeight="13.5"/>
  <cols>
    <col min="3" max="3" width="8.125" customWidth="1"/>
    <col min="4" max="8" width="7.5" customWidth="1"/>
    <col min="9" max="9" width="18.875" customWidth="1"/>
  </cols>
  <sheetData>
    <row r="1" ht="30" customHeight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ht="18.75" customHeight="1" spans="1:2">
      <c r="A2" s="45" t="s">
        <v>1</v>
      </c>
      <c r="B2" s="45"/>
    </row>
    <row r="3" ht="18.75" customHeight="1" spans="1:9">
      <c r="A3" s="18" t="s">
        <v>56</v>
      </c>
      <c r="B3" s="19"/>
      <c r="C3" s="19" t="s">
        <v>3</v>
      </c>
      <c r="D3" s="19"/>
      <c r="E3" s="19"/>
      <c r="F3" s="19"/>
      <c r="G3" s="41">
        <f>E20+E23</f>
        <v>280.14</v>
      </c>
      <c r="H3" s="21"/>
      <c r="I3" s="48"/>
    </row>
    <row r="4" ht="18.75" customHeight="1" spans="1:9">
      <c r="A4" s="22" t="s">
        <v>57</v>
      </c>
      <c r="B4" s="23"/>
      <c r="C4" s="23" t="s">
        <v>58</v>
      </c>
      <c r="D4" s="23"/>
      <c r="E4" s="23"/>
      <c r="F4" s="23"/>
      <c r="G4" s="24"/>
      <c r="H4" s="25"/>
      <c r="I4" s="49"/>
    </row>
    <row r="5" ht="18.75" customHeight="1" spans="1:9">
      <c r="A5" s="26" t="s">
        <v>6</v>
      </c>
      <c r="B5" s="27"/>
      <c r="C5" s="27"/>
      <c r="D5" s="27"/>
      <c r="E5" s="27"/>
      <c r="F5" s="27"/>
      <c r="G5" s="27"/>
      <c r="H5" s="27"/>
      <c r="I5" s="39"/>
    </row>
    <row r="6" ht="18.75" customHeight="1" spans="1:9">
      <c r="A6" s="26" t="s">
        <v>7</v>
      </c>
      <c r="B6" s="27"/>
      <c r="C6" s="27"/>
      <c r="D6" s="27" t="s">
        <v>8</v>
      </c>
      <c r="E6" s="27" t="s">
        <v>9</v>
      </c>
      <c r="F6" s="27"/>
      <c r="G6" s="27" t="s">
        <v>10</v>
      </c>
      <c r="H6" s="27" t="s">
        <v>11</v>
      </c>
      <c r="I6" s="39" t="s">
        <v>12</v>
      </c>
    </row>
    <row r="7" ht="30" customHeight="1" spans="1:9">
      <c r="A7" s="26" t="s">
        <v>13</v>
      </c>
      <c r="B7" s="27" t="s">
        <v>59</v>
      </c>
      <c r="C7" s="27"/>
      <c r="D7" s="27" t="s">
        <v>18</v>
      </c>
      <c r="E7" s="27">
        <v>70</v>
      </c>
      <c r="F7" s="27"/>
      <c r="G7" s="27">
        <v>0.2</v>
      </c>
      <c r="H7" s="27">
        <f t="shared" ref="H7:H9" si="0">E7*G7</f>
        <v>14</v>
      </c>
      <c r="I7" s="39" t="s">
        <v>16</v>
      </c>
    </row>
    <row r="8" ht="45" customHeight="1" spans="1:9">
      <c r="A8" s="26"/>
      <c r="B8" s="27" t="s">
        <v>60</v>
      </c>
      <c r="C8" s="27"/>
      <c r="D8" s="27" t="s">
        <v>18</v>
      </c>
      <c r="E8" s="27">
        <v>7</v>
      </c>
      <c r="F8" s="27"/>
      <c r="G8" s="27">
        <v>2</v>
      </c>
      <c r="H8" s="27">
        <f>E8*G8</f>
        <v>14</v>
      </c>
      <c r="I8" s="39" t="s">
        <v>19</v>
      </c>
    </row>
    <row r="9" ht="18.75" customHeight="1" spans="1:9">
      <c r="A9" s="26"/>
      <c r="B9" s="27" t="s">
        <v>20</v>
      </c>
      <c r="C9" s="27"/>
      <c r="D9" s="27" t="s">
        <v>21</v>
      </c>
      <c r="E9" s="27">
        <v>18</v>
      </c>
      <c r="F9" s="27"/>
      <c r="G9" s="27">
        <v>1</v>
      </c>
      <c r="H9" s="27">
        <f>E9*G9</f>
        <v>18</v>
      </c>
      <c r="I9" s="39" t="s">
        <v>22</v>
      </c>
    </row>
    <row r="10" ht="30" customHeight="1" spans="1:9">
      <c r="A10" s="26"/>
      <c r="B10" s="27" t="s">
        <v>23</v>
      </c>
      <c r="C10" s="27"/>
      <c r="D10" s="27" t="s">
        <v>21</v>
      </c>
      <c r="E10" s="27"/>
      <c r="F10" s="27"/>
      <c r="G10" s="27"/>
      <c r="H10" s="27">
        <f>SUM(H7:H9)</f>
        <v>46</v>
      </c>
      <c r="I10" s="39"/>
    </row>
    <row r="11" ht="30" customHeight="1" spans="1:9">
      <c r="A11" s="26" t="s">
        <v>24</v>
      </c>
      <c r="B11" s="27" t="s">
        <v>59</v>
      </c>
      <c r="C11" s="27"/>
      <c r="D11" s="27" t="s">
        <v>18</v>
      </c>
      <c r="E11" s="27">
        <v>70</v>
      </c>
      <c r="F11" s="27"/>
      <c r="G11" s="27">
        <v>0.38</v>
      </c>
      <c r="H11" s="27">
        <f t="shared" ref="H11:H13" si="1">E11*G11</f>
        <v>26.6</v>
      </c>
      <c r="I11" s="39" t="s">
        <v>26</v>
      </c>
    </row>
    <row r="12" ht="30" customHeight="1" spans="1:9">
      <c r="A12" s="26"/>
      <c r="B12" s="27" t="s">
        <v>60</v>
      </c>
      <c r="C12" s="27"/>
      <c r="D12" s="27" t="s">
        <v>18</v>
      </c>
      <c r="E12" s="27">
        <v>7</v>
      </c>
      <c r="F12" s="27"/>
      <c r="G12" s="27">
        <v>8</v>
      </c>
      <c r="H12" s="27">
        <f>E12*G12</f>
        <v>56</v>
      </c>
      <c r="I12" s="39" t="s">
        <v>27</v>
      </c>
    </row>
    <row r="13" ht="30" customHeight="1" spans="1:9">
      <c r="A13" s="26"/>
      <c r="B13" s="27" t="s">
        <v>28</v>
      </c>
      <c r="C13" s="27"/>
      <c r="D13" s="27" t="s">
        <v>21</v>
      </c>
      <c r="E13" s="27">
        <v>34</v>
      </c>
      <c r="F13" s="27"/>
      <c r="G13" s="27">
        <v>1</v>
      </c>
      <c r="H13" s="27">
        <f>E13*G13</f>
        <v>34</v>
      </c>
      <c r="I13" s="39" t="s">
        <v>29</v>
      </c>
    </row>
    <row r="14" ht="30" customHeight="1" spans="1:9">
      <c r="A14" s="26"/>
      <c r="B14" s="27" t="s">
        <v>23</v>
      </c>
      <c r="C14" s="27"/>
      <c r="D14" s="27" t="s">
        <v>21</v>
      </c>
      <c r="E14" s="27"/>
      <c r="F14" s="27"/>
      <c r="G14" s="27"/>
      <c r="H14" s="27">
        <f>SUM(H11:H13)</f>
        <v>116.6</v>
      </c>
      <c r="I14" s="39"/>
    </row>
    <row r="15" ht="18.75" customHeight="1" spans="1:9">
      <c r="A15" s="26" t="s">
        <v>30</v>
      </c>
      <c r="B15" s="27" t="s">
        <v>61</v>
      </c>
      <c r="C15" s="27"/>
      <c r="D15" s="27" t="s">
        <v>32</v>
      </c>
      <c r="E15" s="27">
        <v>0.15</v>
      </c>
      <c r="F15" s="27"/>
      <c r="G15" s="27">
        <v>100</v>
      </c>
      <c r="H15" s="27">
        <f t="shared" ref="H15:H18" si="2">E15*G15</f>
        <v>15</v>
      </c>
      <c r="I15" s="39" t="s">
        <v>33</v>
      </c>
    </row>
    <row r="16" ht="18.75" customHeight="1" spans="1:9">
      <c r="A16" s="26"/>
      <c r="B16" s="27" t="s">
        <v>62</v>
      </c>
      <c r="C16" s="27"/>
      <c r="D16" s="27" t="s">
        <v>32</v>
      </c>
      <c r="E16" s="27">
        <v>0.016</v>
      </c>
      <c r="F16" s="27"/>
      <c r="G16" s="27">
        <v>3000</v>
      </c>
      <c r="H16" s="27">
        <f>E16*G16</f>
        <v>48</v>
      </c>
      <c r="I16" s="39"/>
    </row>
    <row r="17" ht="18.75" customHeight="1" spans="1:9">
      <c r="A17" s="26"/>
      <c r="B17" s="46" t="s">
        <v>63</v>
      </c>
      <c r="C17" s="47"/>
      <c r="D17" s="27" t="s">
        <v>32</v>
      </c>
      <c r="E17" s="46">
        <v>0.05</v>
      </c>
      <c r="F17" s="47"/>
      <c r="G17" s="27">
        <v>20</v>
      </c>
      <c r="H17" s="27">
        <f>E17*G17</f>
        <v>1</v>
      </c>
      <c r="I17" s="39"/>
    </row>
    <row r="18" ht="18.75" customHeight="1" spans="1:9">
      <c r="A18" s="26"/>
      <c r="B18" s="27" t="s">
        <v>37</v>
      </c>
      <c r="C18" s="27"/>
      <c r="D18" s="27" t="s">
        <v>32</v>
      </c>
      <c r="E18" s="27">
        <v>17</v>
      </c>
      <c r="F18" s="27"/>
      <c r="G18" s="27">
        <v>1</v>
      </c>
      <c r="H18" s="27">
        <f>E18*G18</f>
        <v>17</v>
      </c>
      <c r="I18" s="39"/>
    </row>
    <row r="19" ht="23.25" customHeight="1" spans="1:9">
      <c r="A19" s="26"/>
      <c r="B19" s="27" t="s">
        <v>23</v>
      </c>
      <c r="C19" s="27"/>
      <c r="D19" s="27" t="s">
        <v>21</v>
      </c>
      <c r="E19" s="27"/>
      <c r="F19" s="27"/>
      <c r="G19" s="27"/>
      <c r="H19" s="27">
        <f>SUM(H15:H18)</f>
        <v>81</v>
      </c>
      <c r="I19" s="39"/>
    </row>
    <row r="20" ht="23.25" customHeight="1" spans="1:9">
      <c r="A20" s="26" t="s">
        <v>38</v>
      </c>
      <c r="B20" s="27"/>
      <c r="C20" s="27"/>
      <c r="D20" s="27" t="s">
        <v>21</v>
      </c>
      <c r="E20" s="28">
        <f>H10+H14+H19</f>
        <v>243.6</v>
      </c>
      <c r="F20" s="28"/>
      <c r="G20" s="28"/>
      <c r="H20" s="28"/>
      <c r="I20" s="39"/>
    </row>
    <row r="21" ht="23.25" customHeight="1" spans="1:9">
      <c r="A21" s="26" t="s">
        <v>39</v>
      </c>
      <c r="B21" s="27"/>
      <c r="C21" s="27"/>
      <c r="D21" s="27" t="s">
        <v>40</v>
      </c>
      <c r="E21" s="27">
        <v>15</v>
      </c>
      <c r="F21" s="27"/>
      <c r="G21" s="27"/>
      <c r="H21" s="27"/>
      <c r="I21" s="39" t="s">
        <v>41</v>
      </c>
    </row>
    <row r="22" ht="23.25" customHeight="1" spans="1:9">
      <c r="A22" s="26" t="s">
        <v>42</v>
      </c>
      <c r="B22" s="27"/>
      <c r="C22" s="27"/>
      <c r="D22" s="27"/>
      <c r="E22" s="27"/>
      <c r="F22" s="27"/>
      <c r="G22" s="27"/>
      <c r="H22" s="27"/>
      <c r="I22" s="39"/>
    </row>
    <row r="23" ht="30" customHeight="1" spans="1:9">
      <c r="A23" s="26" t="s">
        <v>43</v>
      </c>
      <c r="B23" s="27"/>
      <c r="C23" s="27"/>
      <c r="D23" s="27"/>
      <c r="E23" s="28">
        <f>E20*0.15</f>
        <v>36.54</v>
      </c>
      <c r="F23" s="28"/>
      <c r="G23" s="28"/>
      <c r="H23" s="28"/>
      <c r="I23" s="39"/>
    </row>
    <row r="24" ht="22.5" customHeight="1" spans="1:9">
      <c r="A24" s="26" t="s">
        <v>64</v>
      </c>
      <c r="B24" s="27"/>
      <c r="C24" s="27"/>
      <c r="D24" s="27"/>
      <c r="E24" s="27"/>
      <c r="F24" s="27"/>
      <c r="G24" s="27"/>
      <c r="H24" s="27"/>
      <c r="I24" s="39"/>
    </row>
    <row r="25" ht="22.5" customHeight="1" spans="1:9">
      <c r="A25" s="26" t="s">
        <v>45</v>
      </c>
      <c r="B25" s="27"/>
      <c r="C25" s="27" t="s">
        <v>65</v>
      </c>
      <c r="D25" s="27"/>
      <c r="E25" s="27"/>
      <c r="F25" s="27">
        <v>2582</v>
      </c>
      <c r="G25" s="27"/>
      <c r="H25" s="27"/>
      <c r="I25" s="39"/>
    </row>
    <row r="26" ht="30" customHeight="1" spans="1:9">
      <c r="A26" s="29" t="s">
        <v>11</v>
      </c>
      <c r="B26" s="30"/>
      <c r="C26" s="30" t="s">
        <v>21</v>
      </c>
      <c r="D26" s="30"/>
      <c r="E26" s="30"/>
      <c r="F26" s="31">
        <f>F25*G3</f>
        <v>723321.48</v>
      </c>
      <c r="G26" s="31"/>
      <c r="H26" s="31"/>
      <c r="I26" s="40" t="s">
        <v>47</v>
      </c>
    </row>
    <row r="27" ht="14.25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15.75" spans="1:1">
      <c r="A28" s="33"/>
    </row>
    <row r="29" ht="24" customHeight="1" spans="1:3">
      <c r="A29" s="15" t="s">
        <v>55</v>
      </c>
      <c r="B29" s="15"/>
      <c r="C29" s="15"/>
    </row>
    <row r="30" ht="24" customHeight="1" spans="1:7">
      <c r="A30" s="16" t="s">
        <v>49</v>
      </c>
      <c r="B30" s="16"/>
      <c r="C30" s="16"/>
      <c r="D30" s="16"/>
      <c r="E30" s="16"/>
      <c r="F30" s="16"/>
      <c r="G30" s="16"/>
    </row>
    <row r="31" ht="15" customHeight="1" spans="1:1">
      <c r="A31" s="17"/>
    </row>
  </sheetData>
  <mergeCells count="58">
    <mergeCell ref="A1:I1"/>
    <mergeCell ref="A2:B2"/>
    <mergeCell ref="A3:B3"/>
    <mergeCell ref="C3:F3"/>
    <mergeCell ref="A4:B4"/>
    <mergeCell ref="C4:F4"/>
    <mergeCell ref="A5:I5"/>
    <mergeCell ref="A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C20"/>
    <mergeCell ref="E20:H20"/>
    <mergeCell ref="A21:C21"/>
    <mergeCell ref="A22:C22"/>
    <mergeCell ref="A23:C23"/>
    <mergeCell ref="E23:H23"/>
    <mergeCell ref="A24:I24"/>
    <mergeCell ref="A25:B25"/>
    <mergeCell ref="C25:E25"/>
    <mergeCell ref="F25:H25"/>
    <mergeCell ref="A26:B26"/>
    <mergeCell ref="C26:E26"/>
    <mergeCell ref="F26:H26"/>
    <mergeCell ref="A29:C29"/>
    <mergeCell ref="A30:G30"/>
    <mergeCell ref="A7:A10"/>
    <mergeCell ref="A11:A14"/>
    <mergeCell ref="A15:A19"/>
    <mergeCell ref="D21:D22"/>
    <mergeCell ref="I15:I19"/>
    <mergeCell ref="I21:I22"/>
    <mergeCell ref="E21:H22"/>
    <mergeCell ref="G3:I4"/>
  </mergeCells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8"/>
  <sheetViews>
    <sheetView workbookViewId="0">
      <selection activeCell="C31" sqref="C31"/>
    </sheetView>
  </sheetViews>
  <sheetFormatPr defaultColWidth="9" defaultRowHeight="13.5"/>
  <cols>
    <col min="4" max="4" width="6" customWidth="1"/>
    <col min="5" max="7" width="2.25" customWidth="1"/>
    <col min="8" max="8" width="7.75" customWidth="1"/>
    <col min="9" max="10" width="7.125" customWidth="1"/>
    <col min="11" max="11" width="27" customWidth="1"/>
    <col min="15" max="15" width="9.5" customWidth="1"/>
  </cols>
  <sheetData>
    <row r="1" ht="30" customHeight="1" spans="1:11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2.5" customHeight="1" spans="1:1">
      <c r="A2" s="17" t="s">
        <v>1</v>
      </c>
    </row>
    <row r="3" ht="22.5" customHeight="1" spans="1:11">
      <c r="A3" s="18" t="s">
        <v>67</v>
      </c>
      <c r="B3" s="19"/>
      <c r="C3" s="19"/>
      <c r="D3" s="19"/>
      <c r="E3" s="19"/>
      <c r="F3" s="19"/>
      <c r="G3" s="20" t="s">
        <v>3</v>
      </c>
      <c r="H3" s="21"/>
      <c r="I3" s="34"/>
      <c r="J3" s="41">
        <f>E18+E21</f>
        <v>629.625</v>
      </c>
      <c r="K3" s="42"/>
    </row>
    <row r="4" ht="22.5" customHeight="1" spans="1:11">
      <c r="A4" s="22" t="s">
        <v>68</v>
      </c>
      <c r="B4" s="23"/>
      <c r="C4" s="23"/>
      <c r="D4" s="23"/>
      <c r="E4" s="23"/>
      <c r="F4" s="23"/>
      <c r="G4" s="24" t="s">
        <v>58</v>
      </c>
      <c r="H4" s="25"/>
      <c r="I4" s="37"/>
      <c r="J4" s="43"/>
      <c r="K4" s="44"/>
    </row>
    <row r="5" ht="22.5" customHeight="1" spans="1:11">
      <c r="A5" s="26" t="s">
        <v>69</v>
      </c>
      <c r="B5" s="27"/>
      <c r="C5" s="27"/>
      <c r="D5" s="27"/>
      <c r="E5" s="27"/>
      <c r="F5" s="27"/>
      <c r="G5" s="27"/>
      <c r="H5" s="27"/>
      <c r="I5" s="27"/>
      <c r="J5" s="27"/>
      <c r="K5" s="39"/>
    </row>
    <row r="6" ht="22.5" customHeight="1" spans="1:11">
      <c r="A6" s="26" t="s">
        <v>7</v>
      </c>
      <c r="B6" s="27"/>
      <c r="C6" s="27"/>
      <c r="D6" s="27" t="s">
        <v>8</v>
      </c>
      <c r="E6" s="27" t="s">
        <v>9</v>
      </c>
      <c r="F6" s="27"/>
      <c r="G6" s="27"/>
      <c r="H6" s="27" t="s">
        <v>10</v>
      </c>
      <c r="I6" s="27" t="s">
        <v>11</v>
      </c>
      <c r="J6" s="27"/>
      <c r="K6" s="39" t="s">
        <v>12</v>
      </c>
    </row>
    <row r="7" ht="33" customHeight="1" spans="1:11">
      <c r="A7" s="26" t="s">
        <v>13</v>
      </c>
      <c r="B7" s="27" t="s">
        <v>70</v>
      </c>
      <c r="C7" s="27"/>
      <c r="D7" s="27" t="s">
        <v>15</v>
      </c>
      <c r="E7" s="27">
        <v>0.6</v>
      </c>
      <c r="F7" s="27"/>
      <c r="G7" s="27"/>
      <c r="H7" s="27">
        <v>100</v>
      </c>
      <c r="I7" s="27">
        <f>E7*H7</f>
        <v>60</v>
      </c>
      <c r="J7" s="27"/>
      <c r="K7" s="39" t="s">
        <v>71</v>
      </c>
    </row>
    <row r="8" ht="33" customHeight="1" spans="1:11">
      <c r="A8" s="26"/>
      <c r="B8" s="27" t="s">
        <v>17</v>
      </c>
      <c r="C8" s="27"/>
      <c r="D8" s="27" t="s">
        <v>18</v>
      </c>
      <c r="E8" s="27">
        <v>50</v>
      </c>
      <c r="F8" s="27"/>
      <c r="G8" s="27"/>
      <c r="H8" s="27">
        <v>0.15</v>
      </c>
      <c r="I8" s="27">
        <f t="shared" ref="I8:I9" si="0">E8*H8</f>
        <v>7.5</v>
      </c>
      <c r="J8" s="27"/>
      <c r="K8" s="39" t="s">
        <v>72</v>
      </c>
    </row>
    <row r="9" ht="30" customHeight="1" spans="1:11">
      <c r="A9" s="26"/>
      <c r="B9" s="27" t="s">
        <v>20</v>
      </c>
      <c r="C9" s="27"/>
      <c r="D9" s="27" t="s">
        <v>21</v>
      </c>
      <c r="E9" s="27">
        <v>8</v>
      </c>
      <c r="F9" s="27"/>
      <c r="G9" s="27"/>
      <c r="H9" s="27">
        <v>1</v>
      </c>
      <c r="I9" s="27">
        <f>E9*H9</f>
        <v>8</v>
      </c>
      <c r="J9" s="27"/>
      <c r="K9" s="39" t="s">
        <v>73</v>
      </c>
    </row>
    <row r="10" ht="30" customHeight="1" spans="1:11">
      <c r="A10" s="26"/>
      <c r="B10" s="27" t="s">
        <v>23</v>
      </c>
      <c r="C10" s="27"/>
      <c r="D10" s="27" t="s">
        <v>21</v>
      </c>
      <c r="E10" s="27"/>
      <c r="F10" s="27"/>
      <c r="G10" s="27"/>
      <c r="H10" s="27"/>
      <c r="I10" s="27">
        <f>SUM(I7:J9)</f>
        <v>75.5</v>
      </c>
      <c r="J10" s="27"/>
      <c r="K10" s="39"/>
    </row>
    <row r="11" ht="22.5" customHeight="1" spans="1:11">
      <c r="A11" s="26" t="s">
        <v>24</v>
      </c>
      <c r="B11" s="27" t="s">
        <v>70</v>
      </c>
      <c r="C11" s="27"/>
      <c r="D11" s="27" t="s">
        <v>15</v>
      </c>
      <c r="E11" s="27">
        <v>0.6</v>
      </c>
      <c r="F11" s="27"/>
      <c r="G11" s="27"/>
      <c r="H11" s="27">
        <v>280</v>
      </c>
      <c r="I11" s="27">
        <f t="shared" ref="I11:I16" si="1">E11*H11</f>
        <v>168</v>
      </c>
      <c r="J11" s="27"/>
      <c r="K11" s="39" t="s">
        <v>26</v>
      </c>
    </row>
    <row r="12" ht="22.5" customHeight="1" spans="1:11">
      <c r="A12" s="26"/>
      <c r="B12" s="27" t="s">
        <v>17</v>
      </c>
      <c r="C12" s="27"/>
      <c r="D12" s="27" t="s">
        <v>18</v>
      </c>
      <c r="E12" s="27">
        <v>50</v>
      </c>
      <c r="F12" s="27"/>
      <c r="G12" s="27"/>
      <c r="H12" s="27">
        <v>4</v>
      </c>
      <c r="I12" s="27">
        <f t="shared" ref="I12:I13" si="2">E12*H12</f>
        <v>200</v>
      </c>
      <c r="J12" s="27"/>
      <c r="K12" s="39" t="s">
        <v>74</v>
      </c>
    </row>
    <row r="13" ht="34.5" customHeight="1" spans="1:11">
      <c r="A13" s="26"/>
      <c r="B13" s="27" t="s">
        <v>28</v>
      </c>
      <c r="C13" s="27"/>
      <c r="D13" s="27" t="s">
        <v>21</v>
      </c>
      <c r="E13" s="27">
        <v>29</v>
      </c>
      <c r="F13" s="27"/>
      <c r="G13" s="27"/>
      <c r="H13" s="27">
        <v>1</v>
      </c>
      <c r="I13" s="27">
        <f>E13*H13</f>
        <v>29</v>
      </c>
      <c r="J13" s="27"/>
      <c r="K13" s="39" t="s">
        <v>29</v>
      </c>
    </row>
    <row r="14" ht="22.5" customHeight="1" spans="1:11">
      <c r="A14" s="26"/>
      <c r="B14" s="27" t="s">
        <v>23</v>
      </c>
      <c r="C14" s="27"/>
      <c r="D14" s="27" t="s">
        <v>21</v>
      </c>
      <c r="E14" s="27"/>
      <c r="F14" s="27"/>
      <c r="G14" s="27"/>
      <c r="H14" s="27"/>
      <c r="I14" s="27">
        <f>SUM(I11:J13)</f>
        <v>397</v>
      </c>
      <c r="J14" s="27"/>
      <c r="K14" s="39"/>
    </row>
    <row r="15" ht="22.5" customHeight="1" spans="1:11">
      <c r="A15" s="26" t="s">
        <v>75</v>
      </c>
      <c r="B15" s="27" t="s">
        <v>62</v>
      </c>
      <c r="C15" s="27"/>
      <c r="D15" s="27" t="s">
        <v>32</v>
      </c>
      <c r="E15" s="27">
        <v>0.02</v>
      </c>
      <c r="F15" s="27"/>
      <c r="G15" s="27"/>
      <c r="H15" s="27">
        <v>2500</v>
      </c>
      <c r="I15" s="27">
        <f>E15*H15</f>
        <v>50</v>
      </c>
      <c r="J15" s="27"/>
      <c r="K15" s="39" t="s">
        <v>33</v>
      </c>
    </row>
    <row r="16" ht="22.5" customHeight="1" spans="1:11">
      <c r="A16" s="26"/>
      <c r="B16" s="27" t="s">
        <v>76</v>
      </c>
      <c r="C16" s="27"/>
      <c r="D16" s="27" t="s">
        <v>32</v>
      </c>
      <c r="E16" s="27">
        <v>25</v>
      </c>
      <c r="F16" s="27"/>
      <c r="G16" s="27"/>
      <c r="H16" s="27">
        <v>1</v>
      </c>
      <c r="I16" s="27">
        <f>E16*H16</f>
        <v>25</v>
      </c>
      <c r="J16" s="27"/>
      <c r="K16" s="39"/>
    </row>
    <row r="17" ht="22.5" customHeight="1" spans="1:11">
      <c r="A17" s="26"/>
      <c r="B17" s="27" t="s">
        <v>23</v>
      </c>
      <c r="C17" s="27"/>
      <c r="D17" s="27" t="s">
        <v>21</v>
      </c>
      <c r="E17" s="27"/>
      <c r="F17" s="27"/>
      <c r="G17" s="27"/>
      <c r="H17" s="27"/>
      <c r="I17" s="27">
        <f>SUM(I15:J16)</f>
        <v>75</v>
      </c>
      <c r="J17" s="27"/>
      <c r="K17" s="39"/>
    </row>
    <row r="18" ht="22.5" customHeight="1" spans="1:11">
      <c r="A18" s="26" t="s">
        <v>38</v>
      </c>
      <c r="B18" s="27"/>
      <c r="C18" s="27"/>
      <c r="D18" s="27" t="s">
        <v>21</v>
      </c>
      <c r="E18" s="28">
        <f>I10+I14+I17</f>
        <v>547.5</v>
      </c>
      <c r="F18" s="28"/>
      <c r="G18" s="28"/>
      <c r="H18" s="28"/>
      <c r="I18" s="28"/>
      <c r="J18" s="28"/>
      <c r="K18" s="39"/>
    </row>
    <row r="19" ht="22.5" customHeight="1" spans="1:11">
      <c r="A19" s="26" t="s">
        <v>39</v>
      </c>
      <c r="B19" s="27"/>
      <c r="C19" s="27"/>
      <c r="D19" s="27" t="s">
        <v>40</v>
      </c>
      <c r="E19" s="27">
        <v>15</v>
      </c>
      <c r="F19" s="27"/>
      <c r="G19" s="27"/>
      <c r="H19" s="27"/>
      <c r="I19" s="27"/>
      <c r="J19" s="27"/>
      <c r="K19" s="39" t="s">
        <v>41</v>
      </c>
    </row>
    <row r="20" ht="22.5" customHeight="1" spans="1:11">
      <c r="A20" s="26" t="s">
        <v>42</v>
      </c>
      <c r="B20" s="27"/>
      <c r="C20" s="27"/>
      <c r="D20" s="27"/>
      <c r="E20" s="27"/>
      <c r="F20" s="27"/>
      <c r="G20" s="27"/>
      <c r="H20" s="27"/>
      <c r="I20" s="27"/>
      <c r="J20" s="27"/>
      <c r="K20" s="39"/>
    </row>
    <row r="21" ht="26.25" customHeight="1" spans="1:11">
      <c r="A21" s="26" t="s">
        <v>43</v>
      </c>
      <c r="B21" s="27"/>
      <c r="C21" s="27"/>
      <c r="D21" s="27" t="s">
        <v>77</v>
      </c>
      <c r="E21" s="28">
        <f>E18*0.15</f>
        <v>82.125</v>
      </c>
      <c r="F21" s="28"/>
      <c r="G21" s="28"/>
      <c r="H21" s="28"/>
      <c r="I21" s="28"/>
      <c r="J21" s="28"/>
      <c r="K21" s="39" t="s">
        <v>78</v>
      </c>
    </row>
    <row r="22" ht="23.25" customHeight="1" spans="1:11">
      <c r="A22" s="26" t="s">
        <v>79</v>
      </c>
      <c r="B22" s="27"/>
      <c r="C22" s="27"/>
      <c r="D22" s="27"/>
      <c r="E22" s="27"/>
      <c r="F22" s="27"/>
      <c r="G22" s="27"/>
      <c r="H22" s="27"/>
      <c r="I22" s="27"/>
      <c r="J22" s="27"/>
      <c r="K22" s="39"/>
    </row>
    <row r="23" ht="23.25" customHeight="1" spans="1:11">
      <c r="A23" s="26" t="s">
        <v>45</v>
      </c>
      <c r="B23" s="27"/>
      <c r="C23" s="27" t="s">
        <v>65</v>
      </c>
      <c r="D23" s="27"/>
      <c r="E23" s="27"/>
      <c r="F23" s="27">
        <v>1578</v>
      </c>
      <c r="G23" s="27"/>
      <c r="H23" s="27"/>
      <c r="I23" s="27"/>
      <c r="J23" s="27"/>
      <c r="K23" s="39"/>
    </row>
    <row r="24" ht="29.25" customHeight="1" spans="1:11">
      <c r="A24" s="29" t="s">
        <v>11</v>
      </c>
      <c r="B24" s="30"/>
      <c r="C24" s="30" t="s">
        <v>21</v>
      </c>
      <c r="D24" s="30"/>
      <c r="E24" s="30"/>
      <c r="F24" s="31">
        <f>F23*J3</f>
        <v>993548.25</v>
      </c>
      <c r="G24" s="31"/>
      <c r="H24" s="31"/>
      <c r="I24" s="31"/>
      <c r="J24" s="31"/>
      <c r="K24" s="40" t="s">
        <v>47</v>
      </c>
    </row>
    <row r="25" ht="14.25" spans="1:1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ht="15.75" spans="1:1">
      <c r="A26" s="33"/>
    </row>
    <row r="27" ht="15.75" spans="1:3">
      <c r="A27" s="15" t="s">
        <v>80</v>
      </c>
      <c r="B27" s="15"/>
      <c r="C27" s="15"/>
    </row>
    <row r="28" ht="15.75" spans="1:10">
      <c r="A28" s="16" t="s">
        <v>49</v>
      </c>
      <c r="B28" s="16"/>
      <c r="C28" s="16"/>
      <c r="D28" s="16"/>
      <c r="E28" s="16"/>
      <c r="F28" s="16"/>
      <c r="G28" s="16"/>
      <c r="H28" s="16"/>
      <c r="I28" s="16"/>
      <c r="J28" s="16"/>
    </row>
  </sheetData>
  <mergeCells count="65">
    <mergeCell ref="A1:K1"/>
    <mergeCell ref="A3:F3"/>
    <mergeCell ref="G3:I3"/>
    <mergeCell ref="A4:F4"/>
    <mergeCell ref="G4:I4"/>
    <mergeCell ref="A5:K5"/>
    <mergeCell ref="A6:C6"/>
    <mergeCell ref="E6:G6"/>
    <mergeCell ref="I6:J6"/>
    <mergeCell ref="B7:C7"/>
    <mergeCell ref="E7:G7"/>
    <mergeCell ref="I7:J7"/>
    <mergeCell ref="B8:C8"/>
    <mergeCell ref="E8:G8"/>
    <mergeCell ref="I8:J8"/>
    <mergeCell ref="B9:C9"/>
    <mergeCell ref="E9:G9"/>
    <mergeCell ref="I9:J9"/>
    <mergeCell ref="B10:C10"/>
    <mergeCell ref="E10:G10"/>
    <mergeCell ref="I10:J10"/>
    <mergeCell ref="B11:C11"/>
    <mergeCell ref="E11:G11"/>
    <mergeCell ref="I11:J11"/>
    <mergeCell ref="B12:C12"/>
    <mergeCell ref="E12:G12"/>
    <mergeCell ref="I12:J12"/>
    <mergeCell ref="B13:C13"/>
    <mergeCell ref="E13:G13"/>
    <mergeCell ref="I13:J13"/>
    <mergeCell ref="B14:C14"/>
    <mergeCell ref="E14:G14"/>
    <mergeCell ref="I14:J14"/>
    <mergeCell ref="B15:C15"/>
    <mergeCell ref="E15:G15"/>
    <mergeCell ref="I15:J15"/>
    <mergeCell ref="B16:C16"/>
    <mergeCell ref="E16:G16"/>
    <mergeCell ref="I16:J16"/>
    <mergeCell ref="B17:C17"/>
    <mergeCell ref="E17:G17"/>
    <mergeCell ref="I17:J17"/>
    <mergeCell ref="A18:C18"/>
    <mergeCell ref="E18:J18"/>
    <mergeCell ref="A19:C19"/>
    <mergeCell ref="A20:C20"/>
    <mergeCell ref="A21:C21"/>
    <mergeCell ref="E21:J21"/>
    <mergeCell ref="A22:K22"/>
    <mergeCell ref="A23:B23"/>
    <mergeCell ref="C23:E23"/>
    <mergeCell ref="F23:J23"/>
    <mergeCell ref="A24:B24"/>
    <mergeCell ref="C24:E24"/>
    <mergeCell ref="F24:J24"/>
    <mergeCell ref="A27:C27"/>
    <mergeCell ref="A28:J28"/>
    <mergeCell ref="A7:A10"/>
    <mergeCell ref="A11:A14"/>
    <mergeCell ref="A15:A17"/>
    <mergeCell ref="D19:D20"/>
    <mergeCell ref="K15:K17"/>
    <mergeCell ref="K19:K20"/>
    <mergeCell ref="E19:J20"/>
    <mergeCell ref="J3:K4"/>
  </mergeCells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topLeftCell="A16" workbookViewId="0">
      <selection activeCell="B28" sqref="B28"/>
    </sheetView>
  </sheetViews>
  <sheetFormatPr defaultColWidth="9" defaultRowHeight="13.5"/>
  <cols>
    <col min="4" max="4" width="6" customWidth="1"/>
    <col min="5" max="7" width="2.25" customWidth="1"/>
    <col min="8" max="8" width="7.75" customWidth="1"/>
    <col min="9" max="10" width="7.125" customWidth="1"/>
    <col min="11" max="11" width="27" customWidth="1"/>
    <col min="15" max="15" width="9.5" customWidth="1"/>
  </cols>
  <sheetData>
    <row r="1" ht="30" customHeight="1" spans="1:11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2.5" customHeight="1" spans="1:1">
      <c r="A2" s="17" t="s">
        <v>1</v>
      </c>
    </row>
    <row r="3" ht="22.5" customHeight="1" spans="1:11">
      <c r="A3" s="18" t="s">
        <v>81</v>
      </c>
      <c r="B3" s="19"/>
      <c r="C3" s="19"/>
      <c r="D3" s="19"/>
      <c r="E3" s="19"/>
      <c r="F3" s="19"/>
      <c r="G3" s="20" t="s">
        <v>3</v>
      </c>
      <c r="H3" s="21"/>
      <c r="I3" s="34"/>
      <c r="J3" s="35">
        <f>E16+E19</f>
        <v>400.2</v>
      </c>
      <c r="K3" s="36"/>
    </row>
    <row r="4" ht="22.5" customHeight="1" spans="1:11">
      <c r="A4" s="22"/>
      <c r="B4" s="23"/>
      <c r="C4" s="23"/>
      <c r="D4" s="23"/>
      <c r="E4" s="23"/>
      <c r="F4" s="23"/>
      <c r="G4" s="24" t="s">
        <v>58</v>
      </c>
      <c r="H4" s="25"/>
      <c r="I4" s="37"/>
      <c r="J4" s="28"/>
      <c r="K4" s="38"/>
    </row>
    <row r="5" ht="22.5" customHeight="1" spans="1:11">
      <c r="A5" s="26" t="s">
        <v>69</v>
      </c>
      <c r="B5" s="27"/>
      <c r="C5" s="27"/>
      <c r="D5" s="27"/>
      <c r="E5" s="27"/>
      <c r="F5" s="27"/>
      <c r="G5" s="27"/>
      <c r="H5" s="27"/>
      <c r="I5" s="27"/>
      <c r="J5" s="27"/>
      <c r="K5" s="39"/>
    </row>
    <row r="6" ht="22.5" customHeight="1" spans="1:11">
      <c r="A6" s="26" t="s">
        <v>7</v>
      </c>
      <c r="B6" s="27"/>
      <c r="C6" s="27"/>
      <c r="D6" s="27" t="s">
        <v>8</v>
      </c>
      <c r="E6" s="27" t="s">
        <v>9</v>
      </c>
      <c r="F6" s="27"/>
      <c r="G6" s="27"/>
      <c r="H6" s="27" t="s">
        <v>10</v>
      </c>
      <c r="I6" s="27" t="s">
        <v>11</v>
      </c>
      <c r="J6" s="27"/>
      <c r="K6" s="39" t="s">
        <v>12</v>
      </c>
    </row>
    <row r="7" ht="33" customHeight="1" spans="1:11">
      <c r="A7" s="26" t="s">
        <v>13</v>
      </c>
      <c r="B7" s="27" t="s">
        <v>59</v>
      </c>
      <c r="C7" s="27"/>
      <c r="D7" s="27" t="s">
        <v>18</v>
      </c>
      <c r="E7" s="27">
        <v>250</v>
      </c>
      <c r="F7" s="27"/>
      <c r="G7" s="27"/>
      <c r="H7" s="27">
        <v>0.2</v>
      </c>
      <c r="I7" s="27">
        <f>E7*H7</f>
        <v>50</v>
      </c>
      <c r="J7" s="27"/>
      <c r="K7" s="39" t="s">
        <v>71</v>
      </c>
    </row>
    <row r="8" ht="30" customHeight="1" spans="1:11">
      <c r="A8" s="26"/>
      <c r="B8" s="27" t="s">
        <v>20</v>
      </c>
      <c r="C8" s="27"/>
      <c r="D8" s="27" t="s">
        <v>21</v>
      </c>
      <c r="E8" s="27">
        <v>8</v>
      </c>
      <c r="F8" s="27"/>
      <c r="G8" s="27"/>
      <c r="H8" s="27">
        <v>1</v>
      </c>
      <c r="I8" s="27">
        <f t="shared" ref="I8" si="0">E8*H8</f>
        <v>8</v>
      </c>
      <c r="J8" s="27"/>
      <c r="K8" s="39" t="s">
        <v>73</v>
      </c>
    </row>
    <row r="9" ht="30" customHeight="1" spans="1:11">
      <c r="A9" s="26"/>
      <c r="B9" s="27" t="s">
        <v>23</v>
      </c>
      <c r="C9" s="27"/>
      <c r="D9" s="27" t="s">
        <v>21</v>
      </c>
      <c r="E9" s="27"/>
      <c r="F9" s="27"/>
      <c r="G9" s="27"/>
      <c r="H9" s="27"/>
      <c r="I9" s="27">
        <f>SUM(I7:J8)</f>
        <v>58</v>
      </c>
      <c r="J9" s="27"/>
      <c r="K9" s="39"/>
    </row>
    <row r="10" ht="22.5" customHeight="1" spans="1:11">
      <c r="A10" s="26" t="s">
        <v>24</v>
      </c>
      <c r="B10" s="27" t="s">
        <v>59</v>
      </c>
      <c r="C10" s="27"/>
      <c r="D10" s="27" t="s">
        <v>18</v>
      </c>
      <c r="E10" s="27">
        <v>250</v>
      </c>
      <c r="F10" s="27"/>
      <c r="G10" s="27"/>
      <c r="H10" s="27">
        <v>0.38</v>
      </c>
      <c r="I10" s="27">
        <f t="shared" ref="I10:I14" si="1">E10*H10</f>
        <v>95</v>
      </c>
      <c r="J10" s="27"/>
      <c r="K10" s="39" t="s">
        <v>26</v>
      </c>
    </row>
    <row r="11" ht="34.5" customHeight="1" spans="1:11">
      <c r="A11" s="26"/>
      <c r="B11" s="27" t="s">
        <v>28</v>
      </c>
      <c r="C11" s="27"/>
      <c r="D11" s="27" t="s">
        <v>21</v>
      </c>
      <c r="E11" s="27">
        <v>40</v>
      </c>
      <c r="F11" s="27"/>
      <c r="G11" s="27"/>
      <c r="H11" s="27">
        <v>1</v>
      </c>
      <c r="I11" s="27">
        <f t="shared" ref="I11" si="2">E11*H11</f>
        <v>40</v>
      </c>
      <c r="J11" s="27"/>
      <c r="K11" s="39" t="s">
        <v>29</v>
      </c>
    </row>
    <row r="12" ht="22.5" customHeight="1" spans="1:11">
      <c r="A12" s="26"/>
      <c r="B12" s="27" t="s">
        <v>23</v>
      </c>
      <c r="C12" s="27"/>
      <c r="D12" s="27" t="s">
        <v>21</v>
      </c>
      <c r="E12" s="27"/>
      <c r="F12" s="27"/>
      <c r="G12" s="27"/>
      <c r="H12" s="27"/>
      <c r="I12" s="27">
        <f>SUM(I10:J11)</f>
        <v>135</v>
      </c>
      <c r="J12" s="27"/>
      <c r="K12" s="39"/>
    </row>
    <row r="13" ht="22.5" customHeight="1" spans="1:11">
      <c r="A13" s="26" t="s">
        <v>75</v>
      </c>
      <c r="B13" s="27" t="s">
        <v>62</v>
      </c>
      <c r="C13" s="27"/>
      <c r="D13" s="27" t="s">
        <v>32</v>
      </c>
      <c r="E13" s="27">
        <v>0.08</v>
      </c>
      <c r="F13" s="27"/>
      <c r="G13" s="27"/>
      <c r="H13" s="27">
        <v>1500</v>
      </c>
      <c r="I13" s="27">
        <f>E13*H13</f>
        <v>120</v>
      </c>
      <c r="J13" s="27"/>
      <c r="K13" s="39" t="s">
        <v>33</v>
      </c>
    </row>
    <row r="14" ht="22.5" customHeight="1" spans="1:11">
      <c r="A14" s="26"/>
      <c r="B14" s="27" t="s">
        <v>76</v>
      </c>
      <c r="C14" s="27"/>
      <c r="D14" s="27" t="s">
        <v>32</v>
      </c>
      <c r="E14" s="27">
        <v>35</v>
      </c>
      <c r="F14" s="27"/>
      <c r="G14" s="27"/>
      <c r="H14" s="27">
        <v>1</v>
      </c>
      <c r="I14" s="27">
        <f>E14*H14</f>
        <v>35</v>
      </c>
      <c r="J14" s="27"/>
      <c r="K14" s="39"/>
    </row>
    <row r="15" ht="22.5" customHeight="1" spans="1:11">
      <c r="A15" s="26"/>
      <c r="B15" s="27" t="s">
        <v>23</v>
      </c>
      <c r="C15" s="27"/>
      <c r="D15" s="27" t="s">
        <v>21</v>
      </c>
      <c r="E15" s="27"/>
      <c r="F15" s="27"/>
      <c r="G15" s="27"/>
      <c r="H15" s="27"/>
      <c r="I15" s="27">
        <f>SUM(I13:J14)</f>
        <v>155</v>
      </c>
      <c r="J15" s="27"/>
      <c r="K15" s="39"/>
    </row>
    <row r="16" ht="28.5" customHeight="1" spans="1:11">
      <c r="A16" s="26" t="s">
        <v>38</v>
      </c>
      <c r="B16" s="27"/>
      <c r="C16" s="27"/>
      <c r="D16" s="27" t="s">
        <v>21</v>
      </c>
      <c r="E16" s="27">
        <f>I9+I12+I15</f>
        <v>348</v>
      </c>
      <c r="F16" s="27"/>
      <c r="G16" s="27"/>
      <c r="H16" s="27"/>
      <c r="I16" s="27"/>
      <c r="J16" s="27"/>
      <c r="K16" s="39"/>
    </row>
    <row r="17" ht="22.5" customHeight="1" spans="1:11">
      <c r="A17" s="26" t="s">
        <v>39</v>
      </c>
      <c r="B17" s="27"/>
      <c r="C17" s="27"/>
      <c r="D17" s="27" t="s">
        <v>40</v>
      </c>
      <c r="E17" s="27">
        <v>15</v>
      </c>
      <c r="F17" s="27"/>
      <c r="G17" s="27"/>
      <c r="H17" s="27"/>
      <c r="I17" s="27"/>
      <c r="J17" s="27"/>
      <c r="K17" s="39" t="s">
        <v>41</v>
      </c>
    </row>
    <row r="18" ht="27.75" customHeight="1" spans="1:11">
      <c r="A18" s="26" t="s">
        <v>42</v>
      </c>
      <c r="B18" s="27"/>
      <c r="C18" s="27"/>
      <c r="D18" s="27"/>
      <c r="E18" s="27"/>
      <c r="F18" s="27"/>
      <c r="G18" s="27"/>
      <c r="H18" s="27"/>
      <c r="I18" s="27"/>
      <c r="J18" s="27"/>
      <c r="K18" s="39"/>
    </row>
    <row r="19" ht="29.25" customHeight="1" spans="1:11">
      <c r="A19" s="26" t="s">
        <v>43</v>
      </c>
      <c r="B19" s="27"/>
      <c r="C19" s="27"/>
      <c r="D19" s="27" t="s">
        <v>77</v>
      </c>
      <c r="E19" s="28">
        <f>E16*0.15</f>
        <v>52.2</v>
      </c>
      <c r="F19" s="28"/>
      <c r="G19" s="28"/>
      <c r="H19" s="28"/>
      <c r="I19" s="28"/>
      <c r="J19" s="28"/>
      <c r="K19" s="39" t="s">
        <v>78</v>
      </c>
    </row>
    <row r="20" ht="30" customHeight="1" spans="1:11">
      <c r="A20" s="26" t="s">
        <v>82</v>
      </c>
      <c r="B20" s="27"/>
      <c r="C20" s="27"/>
      <c r="D20" s="27"/>
      <c r="E20" s="27"/>
      <c r="F20" s="27"/>
      <c r="G20" s="27"/>
      <c r="H20" s="27"/>
      <c r="I20" s="27"/>
      <c r="J20" s="27"/>
      <c r="K20" s="39"/>
    </row>
    <row r="21" ht="23.25" customHeight="1" spans="1:11">
      <c r="A21" s="26" t="s">
        <v>45</v>
      </c>
      <c r="B21" s="27"/>
      <c r="C21" s="27" t="s">
        <v>65</v>
      </c>
      <c r="D21" s="27"/>
      <c r="E21" s="27"/>
      <c r="F21" s="27">
        <v>1022</v>
      </c>
      <c r="G21" s="27"/>
      <c r="H21" s="27"/>
      <c r="I21" s="27"/>
      <c r="J21" s="27"/>
      <c r="K21" s="39"/>
    </row>
    <row r="22" ht="29.25" customHeight="1" spans="1:11">
      <c r="A22" s="29" t="s">
        <v>11</v>
      </c>
      <c r="B22" s="30"/>
      <c r="C22" s="30" t="s">
        <v>21</v>
      </c>
      <c r="D22" s="30"/>
      <c r="E22" s="30"/>
      <c r="F22" s="31">
        <f>F21*J3</f>
        <v>409004.4</v>
      </c>
      <c r="G22" s="31"/>
      <c r="H22" s="31"/>
      <c r="I22" s="31"/>
      <c r="J22" s="31"/>
      <c r="K22" s="40" t="s">
        <v>47</v>
      </c>
    </row>
    <row r="23" ht="14.25" spans="1:1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15.75" spans="1:1">
      <c r="A24" s="33"/>
    </row>
    <row r="25" ht="15.75" spans="1:3">
      <c r="A25" s="15" t="s">
        <v>80</v>
      </c>
      <c r="B25" s="15"/>
      <c r="C25" s="15"/>
    </row>
    <row r="26" ht="15.75" spans="1:10">
      <c r="A26" s="16" t="s">
        <v>49</v>
      </c>
      <c r="B26" s="16"/>
      <c r="C26" s="16"/>
      <c r="D26" s="16"/>
      <c r="E26" s="16"/>
      <c r="F26" s="16"/>
      <c r="G26" s="16"/>
      <c r="H26" s="16"/>
      <c r="I26" s="16"/>
      <c r="J26" s="16"/>
    </row>
  </sheetData>
  <mergeCells count="59">
    <mergeCell ref="A1:K1"/>
    <mergeCell ref="A3:F3"/>
    <mergeCell ref="G3:I3"/>
    <mergeCell ref="A4:F4"/>
    <mergeCell ref="G4:I4"/>
    <mergeCell ref="A5:K5"/>
    <mergeCell ref="A6:C6"/>
    <mergeCell ref="E6:G6"/>
    <mergeCell ref="I6:J6"/>
    <mergeCell ref="B7:C7"/>
    <mergeCell ref="E7:G7"/>
    <mergeCell ref="I7:J7"/>
    <mergeCell ref="B8:C8"/>
    <mergeCell ref="E8:G8"/>
    <mergeCell ref="I8:J8"/>
    <mergeCell ref="B9:C9"/>
    <mergeCell ref="E9:G9"/>
    <mergeCell ref="I9:J9"/>
    <mergeCell ref="B10:C10"/>
    <mergeCell ref="E10:G10"/>
    <mergeCell ref="I10:J10"/>
    <mergeCell ref="B11:C11"/>
    <mergeCell ref="E11:G11"/>
    <mergeCell ref="I11:J11"/>
    <mergeCell ref="B12:C12"/>
    <mergeCell ref="E12:G12"/>
    <mergeCell ref="I12:J12"/>
    <mergeCell ref="B13:C13"/>
    <mergeCell ref="E13:G13"/>
    <mergeCell ref="I13:J13"/>
    <mergeCell ref="B14:C14"/>
    <mergeCell ref="E14:G14"/>
    <mergeCell ref="I14:J14"/>
    <mergeCell ref="B15:C15"/>
    <mergeCell ref="E15:G15"/>
    <mergeCell ref="I15:J15"/>
    <mergeCell ref="A16:C16"/>
    <mergeCell ref="E16:J16"/>
    <mergeCell ref="A17:C17"/>
    <mergeCell ref="A18:C18"/>
    <mergeCell ref="A19:C19"/>
    <mergeCell ref="E19:J19"/>
    <mergeCell ref="A20:K20"/>
    <mergeCell ref="A21:B21"/>
    <mergeCell ref="C21:E21"/>
    <mergeCell ref="F21:J21"/>
    <mergeCell ref="A22:B22"/>
    <mergeCell ref="C22:E22"/>
    <mergeCell ref="F22:J22"/>
    <mergeCell ref="A25:C25"/>
    <mergeCell ref="A26:J26"/>
    <mergeCell ref="A7:A9"/>
    <mergeCell ref="A10:A12"/>
    <mergeCell ref="A13:A15"/>
    <mergeCell ref="D17:D18"/>
    <mergeCell ref="K13:K15"/>
    <mergeCell ref="K17:K18"/>
    <mergeCell ref="E17:J18"/>
    <mergeCell ref="J3:K4"/>
  </mergeCells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40" workbookViewId="0">
      <selection activeCell="C11" sqref="C11"/>
    </sheetView>
  </sheetViews>
  <sheetFormatPr defaultColWidth="9" defaultRowHeight="13.5" outlineLevelCol="5"/>
  <cols>
    <col min="1" max="6" width="13.75" customWidth="1"/>
  </cols>
  <sheetData>
    <row r="1" ht="33.75" customHeight="1" spans="1:6">
      <c r="A1" s="1" t="s">
        <v>83</v>
      </c>
      <c r="B1" s="1"/>
      <c r="C1" s="1"/>
      <c r="D1" s="1"/>
      <c r="E1" s="1"/>
      <c r="F1" s="1"/>
    </row>
    <row r="2" ht="33.75" customHeight="1" spans="1:6">
      <c r="A2" s="2" t="s">
        <v>84</v>
      </c>
      <c r="B2" s="3" t="s">
        <v>85</v>
      </c>
      <c r="C2" s="3"/>
      <c r="D2" s="3"/>
      <c r="E2" s="4" t="s">
        <v>1</v>
      </c>
      <c r="F2" s="4"/>
    </row>
    <row r="3" ht="30" customHeight="1" spans="1:6">
      <c r="A3" s="5" t="s">
        <v>86</v>
      </c>
      <c r="B3" s="6" t="s">
        <v>87</v>
      </c>
      <c r="C3" s="6" t="s">
        <v>8</v>
      </c>
      <c r="D3" s="6" t="s">
        <v>88</v>
      </c>
      <c r="E3" s="6" t="s">
        <v>89</v>
      </c>
      <c r="F3" s="7" t="s">
        <v>11</v>
      </c>
    </row>
    <row r="4" ht="30" customHeight="1" spans="1:6">
      <c r="A4" s="8">
        <v>1</v>
      </c>
      <c r="B4" s="9" t="s">
        <v>2</v>
      </c>
      <c r="C4" s="9" t="s">
        <v>90</v>
      </c>
      <c r="D4" s="9">
        <f>土钉墙!F26</f>
        <v>1175</v>
      </c>
      <c r="E4" s="9">
        <f>土钉墙!G3</f>
        <v>229.54</v>
      </c>
      <c r="F4" s="10">
        <f>D4*E4</f>
        <v>269709.5</v>
      </c>
    </row>
    <row r="5" ht="30" customHeight="1" spans="1:6">
      <c r="A5" s="8">
        <v>2</v>
      </c>
      <c r="B5" s="9" t="s">
        <v>50</v>
      </c>
      <c r="C5" s="9" t="s">
        <v>90</v>
      </c>
      <c r="D5" s="9">
        <f>简单挂网喷!F26</f>
        <v>339</v>
      </c>
      <c r="E5" s="9">
        <f>简单挂网喷!G3</f>
        <v>79.81</v>
      </c>
      <c r="F5" s="10">
        <f t="shared" ref="F5:F23" si="0">D5*E5</f>
        <v>27055.59</v>
      </c>
    </row>
    <row r="6" ht="30" customHeight="1" spans="1:6">
      <c r="A6" s="8">
        <v>3</v>
      </c>
      <c r="B6" s="9" t="s">
        <v>56</v>
      </c>
      <c r="C6" s="9" t="s">
        <v>65</v>
      </c>
      <c r="D6" s="9">
        <f>预应力!F25</f>
        <v>2582</v>
      </c>
      <c r="E6" s="9">
        <f>预应力!G3</f>
        <v>280.14</v>
      </c>
      <c r="F6" s="10">
        <f>D6*E6</f>
        <v>723321.48</v>
      </c>
    </row>
    <row r="7" ht="30" customHeight="1" spans="1:6">
      <c r="A7" s="8">
        <v>4</v>
      </c>
      <c r="B7" s="9" t="s">
        <v>67</v>
      </c>
      <c r="C7" s="9" t="s">
        <v>65</v>
      </c>
      <c r="D7" s="9">
        <f>护坡桩!F23</f>
        <v>1578</v>
      </c>
      <c r="E7" s="9">
        <f>护坡桩!J3</f>
        <v>629.625</v>
      </c>
      <c r="F7" s="10">
        <f>D7*E7</f>
        <v>993548.25</v>
      </c>
    </row>
    <row r="8" ht="30" customHeight="1" spans="1:6">
      <c r="A8" s="8">
        <v>5</v>
      </c>
      <c r="B8" s="9" t="s">
        <v>91</v>
      </c>
      <c r="C8" s="9" t="s">
        <v>65</v>
      </c>
      <c r="D8" s="9">
        <f>旋喷桩!F21</f>
        <v>1022</v>
      </c>
      <c r="E8" s="9">
        <f>旋喷桩!J3</f>
        <v>400.2</v>
      </c>
      <c r="F8" s="10">
        <f>D8*E8</f>
        <v>409004.4</v>
      </c>
    </row>
    <row r="9" ht="30" customHeight="1" spans="1:6">
      <c r="A9" s="8">
        <v>6</v>
      </c>
      <c r="B9" s="9" t="s">
        <v>92</v>
      </c>
      <c r="C9" s="9" t="s">
        <v>90</v>
      </c>
      <c r="D9" s="11">
        <v>1730</v>
      </c>
      <c r="E9" s="11">
        <v>80</v>
      </c>
      <c r="F9" s="10">
        <f>D9*E9</f>
        <v>138400</v>
      </c>
    </row>
    <row r="10" ht="30" customHeight="1" spans="1:6">
      <c r="A10" s="8">
        <v>7</v>
      </c>
      <c r="B10" s="9"/>
      <c r="C10" s="9"/>
      <c r="D10" s="9"/>
      <c r="E10" s="9"/>
      <c r="F10" s="10">
        <f>D10*E10</f>
        <v>0</v>
      </c>
    </row>
    <row r="11" ht="30" customHeight="1" spans="1:6">
      <c r="A11" s="8">
        <v>8</v>
      </c>
      <c r="B11" s="9"/>
      <c r="C11" s="9"/>
      <c r="D11" s="9"/>
      <c r="E11" s="9"/>
      <c r="F11" s="10">
        <f>D11*E11</f>
        <v>0</v>
      </c>
    </row>
    <row r="12" ht="30" customHeight="1" spans="1:6">
      <c r="A12" s="8">
        <v>9</v>
      </c>
      <c r="B12" s="9"/>
      <c r="C12" s="9"/>
      <c r="D12" s="9"/>
      <c r="E12" s="9"/>
      <c r="F12" s="10">
        <f>D12*E12</f>
        <v>0</v>
      </c>
    </row>
    <row r="13" ht="30" customHeight="1" spans="1:6">
      <c r="A13" s="8">
        <v>10</v>
      </c>
      <c r="B13" s="9"/>
      <c r="C13" s="9"/>
      <c r="D13" s="9"/>
      <c r="E13" s="9"/>
      <c r="F13" s="10">
        <f>D13*E13</f>
        <v>0</v>
      </c>
    </row>
    <row r="14" ht="30" customHeight="1" spans="1:6">
      <c r="A14" s="8">
        <v>11</v>
      </c>
      <c r="B14" s="9"/>
      <c r="C14" s="9"/>
      <c r="D14" s="9"/>
      <c r="E14" s="9"/>
      <c r="F14" s="10">
        <f>D14*E14</f>
        <v>0</v>
      </c>
    </row>
    <row r="15" ht="30" customHeight="1" spans="1:6">
      <c r="A15" s="8">
        <v>12</v>
      </c>
      <c r="B15" s="9"/>
      <c r="C15" s="9"/>
      <c r="D15" s="9"/>
      <c r="E15" s="9"/>
      <c r="F15" s="10">
        <f>D15*E15</f>
        <v>0</v>
      </c>
    </row>
    <row r="16" ht="30" customHeight="1" spans="1:6">
      <c r="A16" s="8">
        <v>13</v>
      </c>
      <c r="B16" s="9"/>
      <c r="C16" s="9"/>
      <c r="D16" s="9"/>
      <c r="E16" s="9"/>
      <c r="F16" s="10">
        <f>D16*E16</f>
        <v>0</v>
      </c>
    </row>
    <row r="17" ht="30" customHeight="1" spans="1:6">
      <c r="A17" s="8">
        <v>14</v>
      </c>
      <c r="B17" s="9"/>
      <c r="C17" s="9"/>
      <c r="D17" s="9"/>
      <c r="E17" s="9"/>
      <c r="F17" s="10">
        <f>D17*E17</f>
        <v>0</v>
      </c>
    </row>
    <row r="18" ht="30" customHeight="1" spans="1:6">
      <c r="A18" s="8">
        <v>15</v>
      </c>
      <c r="B18" s="9"/>
      <c r="C18" s="9"/>
      <c r="D18" s="9"/>
      <c r="E18" s="9"/>
      <c r="F18" s="10">
        <f>D18*E18</f>
        <v>0</v>
      </c>
    </row>
    <row r="19" ht="30" customHeight="1" spans="1:6">
      <c r="A19" s="8">
        <v>16</v>
      </c>
      <c r="B19" s="9"/>
      <c r="C19" s="9"/>
      <c r="D19" s="9"/>
      <c r="E19" s="9"/>
      <c r="F19" s="10">
        <f>D19*E19</f>
        <v>0</v>
      </c>
    </row>
    <row r="20" ht="30" customHeight="1" spans="1:6">
      <c r="A20" s="8">
        <v>17</v>
      </c>
      <c r="B20" s="9"/>
      <c r="C20" s="9"/>
      <c r="D20" s="9"/>
      <c r="E20" s="9"/>
      <c r="F20" s="10">
        <f>D20*E20</f>
        <v>0</v>
      </c>
    </row>
    <row r="21" ht="30" customHeight="1" spans="1:6">
      <c r="A21" s="8">
        <v>18</v>
      </c>
      <c r="B21" s="9"/>
      <c r="C21" s="9"/>
      <c r="D21" s="9"/>
      <c r="E21" s="9"/>
      <c r="F21" s="10">
        <f>D21*E21</f>
        <v>0</v>
      </c>
    </row>
    <row r="22" ht="30" customHeight="1" spans="1:6">
      <c r="A22" s="8">
        <v>19</v>
      </c>
      <c r="B22" s="9"/>
      <c r="C22" s="9"/>
      <c r="D22" s="9"/>
      <c r="E22" s="9"/>
      <c r="F22" s="10">
        <f>D22*E22</f>
        <v>0</v>
      </c>
    </row>
    <row r="23" ht="30" customHeight="1" spans="1:6">
      <c r="A23" s="8">
        <v>20</v>
      </c>
      <c r="B23" s="9"/>
      <c r="C23" s="9"/>
      <c r="D23" s="9"/>
      <c r="E23" s="9"/>
      <c r="F23" s="10">
        <f>D23*E23</f>
        <v>0</v>
      </c>
    </row>
    <row r="24" ht="30" customHeight="1" spans="1:6">
      <c r="A24" s="12"/>
      <c r="B24" s="13" t="s">
        <v>93</v>
      </c>
      <c r="C24" s="13"/>
      <c r="D24" s="13"/>
      <c r="E24" s="13"/>
      <c r="F24" s="14">
        <f>SUM(F4:F23)</f>
        <v>2561039.22</v>
      </c>
    </row>
    <row r="25" ht="14.25" spans="1:1">
      <c r="A25" s="15"/>
    </row>
  </sheetData>
  <mergeCells count="2">
    <mergeCell ref="A1:F1"/>
    <mergeCell ref="B2:D2"/>
  </mergeCells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土钉墙</vt:lpstr>
      <vt:lpstr>简单挂网喷</vt:lpstr>
      <vt:lpstr>预应力</vt:lpstr>
      <vt:lpstr>护坡桩</vt:lpstr>
      <vt:lpstr>旋喷桩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2013-08-16T18:03:50Z</dcterms:created>
  <dcterms:modified xsi:type="dcterms:W3CDTF">2013-08-16T18:04:01Z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